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2018\1802295_001_MOT_725_14\admin\reviews\final tracings\2-2-24 Submission\"/>
    </mc:Choice>
  </mc:AlternateContent>
  <xr:revisionPtr revIDLastSave="0" documentId="13_ncr:1_{44CF1027-E9D7-45A9-98BB-B37FF8C45FA8}" xr6:coauthVersionLast="47" xr6:coauthVersionMax="47" xr10:uidLastSave="{00000000-0000-0000-0000-000000000000}"/>
  <bookViews>
    <workbookView xWindow="-28920" yWindow="-2130" windowWidth="29040" windowHeight="15840" xr2:uid="{00000000-000D-0000-FFFF-FFFF00000000}"/>
  </bookViews>
  <sheets>
    <sheet name="Sheets" sheetId="1" r:id="rId1"/>
    <sheet name="Basemaps" sheetId="4" r:id="rId2"/>
  </sheets>
  <definedNames>
    <definedName name="_xlnm.Print_Area" localSheetId="0">Sheets!$A$1:$H$266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48" i="1" l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E153" i="1"/>
  <c r="F153" i="1" s="1"/>
  <c r="G153" i="1" s="1"/>
  <c r="E154" i="1"/>
  <c r="F154" i="1" s="1"/>
  <c r="G154" i="1" s="1"/>
  <c r="E150" i="1"/>
  <c r="F150" i="1" s="1"/>
  <c r="G150" i="1" s="1"/>
  <c r="E151" i="1"/>
  <c r="F151" i="1" s="1"/>
  <c r="G151" i="1" s="1"/>
  <c r="E157" i="1"/>
  <c r="F157" i="1" s="1"/>
  <c r="G157" i="1" s="1"/>
  <c r="E158" i="1"/>
  <c r="F158" i="1" s="1"/>
  <c r="G158" i="1" s="1"/>
  <c r="E145" i="1"/>
  <c r="F145" i="1" s="1"/>
  <c r="G145" i="1" s="1"/>
  <c r="E156" i="1"/>
  <c r="F156" i="1" s="1"/>
  <c r="G156" i="1" s="1"/>
  <c r="E155" i="1"/>
  <c r="F155" i="1" s="1"/>
  <c r="G155" i="1" s="1"/>
  <c r="E152" i="1"/>
  <c r="F152" i="1" s="1"/>
  <c r="G152" i="1" s="1"/>
  <c r="E164" i="1"/>
  <c r="F164" i="1" s="1"/>
  <c r="G164" i="1" s="1"/>
  <c r="E100" i="1"/>
  <c r="F100" i="1" s="1"/>
  <c r="G100" i="1" s="1"/>
  <c r="E188" i="1"/>
  <c r="F188" i="1" s="1"/>
  <c r="G188" i="1" s="1"/>
  <c r="E103" i="1"/>
  <c r="F103" i="1" s="1"/>
  <c r="G103" i="1" s="1"/>
  <c r="E46" i="1"/>
  <c r="F46" i="1" s="1"/>
  <c r="G46" i="1" s="1"/>
  <c r="E31" i="1"/>
  <c r="F31" i="1" s="1"/>
  <c r="G31" i="1" s="1"/>
  <c r="E142" i="1"/>
  <c r="F142" i="1" s="1"/>
  <c r="G142" i="1" s="1"/>
  <c r="E143" i="1"/>
  <c r="F143" i="1" s="1"/>
  <c r="G143" i="1" s="1"/>
  <c r="E144" i="1"/>
  <c r="F144" i="1" s="1"/>
  <c r="G144" i="1" s="1"/>
  <c r="E135" i="1"/>
  <c r="F135" i="1" s="1"/>
  <c r="G135" i="1" s="1"/>
  <c r="E136" i="1"/>
  <c r="F136" i="1" s="1"/>
  <c r="G136" i="1" s="1"/>
  <c r="E137" i="1"/>
  <c r="F137" i="1" s="1"/>
  <c r="G137" i="1" s="1"/>
  <c r="E110" i="1"/>
  <c r="F110" i="1" s="1"/>
  <c r="G110" i="1" s="1"/>
  <c r="E34" i="1"/>
  <c r="F34" i="1" s="1"/>
  <c r="G34" i="1" s="1"/>
  <c r="E101" i="1"/>
  <c r="F101" i="1" s="1"/>
  <c r="G101" i="1" s="1"/>
  <c r="E102" i="1"/>
  <c r="F102" i="1" s="1"/>
  <c r="G102" i="1" s="1"/>
  <c r="E44" i="1"/>
  <c r="F44" i="1" s="1"/>
  <c r="G44" i="1" s="1"/>
  <c r="E59" i="1"/>
  <c r="F59" i="1" s="1"/>
  <c r="G59" i="1" s="1"/>
  <c r="E58" i="1"/>
  <c r="F58" i="1" s="1"/>
  <c r="G58" i="1" s="1"/>
  <c r="E161" i="1"/>
  <c r="F161" i="1" s="1"/>
  <c r="G161" i="1" s="1"/>
  <c r="E162" i="1"/>
  <c r="F162" i="1" s="1"/>
  <c r="G162" i="1" s="1"/>
  <c r="E160" i="1"/>
  <c r="F160" i="1" s="1"/>
  <c r="G160" i="1" s="1"/>
  <c r="E165" i="1"/>
  <c r="F165" i="1" s="1"/>
  <c r="G165" i="1" s="1"/>
  <c r="E128" i="1"/>
  <c r="F128" i="1" s="1"/>
  <c r="G128" i="1" s="1"/>
  <c r="E129" i="1"/>
  <c r="F129" i="1" s="1"/>
  <c r="G129" i="1" s="1"/>
  <c r="E163" i="1"/>
  <c r="F163" i="1" s="1"/>
  <c r="G163" i="1" s="1"/>
  <c r="E114" i="1"/>
  <c r="F114" i="1" s="1"/>
  <c r="G114" i="1" s="1"/>
  <c r="E111" i="1"/>
  <c r="F111" i="1" s="1"/>
  <c r="G111" i="1" s="1"/>
  <c r="E187" i="1"/>
  <c r="F187" i="1" s="1"/>
  <c r="G187" i="1" s="1"/>
  <c r="E211" i="1"/>
  <c r="F211" i="1" s="1"/>
  <c r="G211" i="1" s="1"/>
  <c r="E210" i="1"/>
  <c r="F210" i="1" s="1"/>
  <c r="G210" i="1" s="1"/>
  <c r="J186" i="1"/>
  <c r="J187" i="1" s="1"/>
  <c r="J188" i="1" s="1"/>
  <c r="E186" i="1"/>
  <c r="F186" i="1" s="1"/>
  <c r="G186" i="1" s="1"/>
  <c r="E185" i="1"/>
  <c r="F185" i="1" s="1"/>
  <c r="G185" i="1" s="1"/>
  <c r="H153" i="1" l="1"/>
  <c r="H151" i="1"/>
  <c r="H150" i="1"/>
  <c r="H154" i="1"/>
  <c r="I188" i="1"/>
  <c r="K188" i="1" s="1"/>
  <c r="I187" i="1"/>
  <c r="K187" i="1" s="1"/>
  <c r="I210" i="1"/>
  <c r="I211" i="1"/>
  <c r="I186" i="1"/>
  <c r="K186" i="1" s="1"/>
  <c r="I185" i="1"/>
  <c r="K185" i="1" s="1"/>
  <c r="E91" i="1" l="1"/>
  <c r="F91" i="1" s="1"/>
  <c r="G91" i="1" s="1"/>
  <c r="E43" i="1"/>
  <c r="F43" i="1" s="1"/>
  <c r="G43" i="1" s="1"/>
  <c r="E115" i="1"/>
  <c r="F115" i="1" s="1"/>
  <c r="G115" i="1" s="1"/>
  <c r="E116" i="1"/>
  <c r="F116" i="1" s="1"/>
  <c r="G116" i="1" s="1"/>
  <c r="E229" i="1"/>
  <c r="F229" i="1" s="1"/>
  <c r="G229" i="1" s="1"/>
  <c r="E228" i="1"/>
  <c r="F228" i="1" s="1"/>
  <c r="G228" i="1" s="1"/>
  <c r="E177" i="1"/>
  <c r="F177" i="1" s="1"/>
  <c r="G177" i="1" s="1"/>
  <c r="E127" i="1"/>
  <c r="F127" i="1" s="1"/>
  <c r="G127" i="1" s="1"/>
  <c r="E27" i="1"/>
  <c r="F27" i="1" s="1"/>
  <c r="G27" i="1" s="1"/>
  <c r="E206" i="1"/>
  <c r="F206" i="1" s="1"/>
  <c r="G206" i="1" s="1"/>
  <c r="E45" i="1"/>
  <c r="F45" i="1" s="1"/>
  <c r="G45" i="1" s="1"/>
  <c r="E180" i="1"/>
  <c r="F180" i="1" s="1"/>
  <c r="G180" i="1" s="1"/>
  <c r="E181" i="1"/>
  <c r="F181" i="1" s="1"/>
  <c r="G181" i="1" s="1"/>
  <c r="E182" i="1"/>
  <c r="F182" i="1" s="1"/>
  <c r="G182" i="1" s="1"/>
  <c r="E183" i="1"/>
  <c r="F183" i="1" s="1"/>
  <c r="G183" i="1" s="1"/>
  <c r="E184" i="1"/>
  <c r="F184" i="1" s="1"/>
  <c r="G184" i="1" s="1"/>
  <c r="E179" i="1"/>
  <c r="F179" i="1" s="1"/>
  <c r="G179" i="1" s="1"/>
  <c r="E178" i="1"/>
  <c r="F178" i="1" s="1"/>
  <c r="G178" i="1" s="1"/>
  <c r="E123" i="1"/>
  <c r="F123" i="1" s="1"/>
  <c r="G123" i="1" s="1"/>
  <c r="E124" i="1"/>
  <c r="F124" i="1" s="1"/>
  <c r="G124" i="1" s="1"/>
  <c r="E125" i="1"/>
  <c r="F125" i="1" s="1"/>
  <c r="G125" i="1" s="1"/>
  <c r="E48" i="1"/>
  <c r="F48" i="1" s="1"/>
  <c r="G48" i="1" s="1"/>
  <c r="E49" i="1"/>
  <c r="F49" i="1" s="1"/>
  <c r="G49" i="1" s="1"/>
  <c r="E50" i="1"/>
  <c r="F50" i="1" s="1"/>
  <c r="G50" i="1" s="1"/>
  <c r="E51" i="1"/>
  <c r="F51" i="1" s="1"/>
  <c r="G51" i="1" s="1"/>
  <c r="E47" i="1"/>
  <c r="F47" i="1" s="1"/>
  <c r="G47" i="1" s="1"/>
  <c r="E159" i="1"/>
  <c r="F159" i="1" s="1"/>
  <c r="G159" i="1" s="1"/>
  <c r="E176" i="1"/>
  <c r="F176" i="1" s="1"/>
  <c r="G176" i="1" s="1"/>
  <c r="J271" i="1"/>
  <c r="E54" i="1"/>
  <c r="F54" i="1" s="1"/>
  <c r="G54" i="1" s="1"/>
  <c r="E233" i="1"/>
  <c r="F233" i="1" s="1"/>
  <c r="G233" i="1" s="1"/>
  <c r="E232" i="1"/>
  <c r="F232" i="1" s="1"/>
  <c r="G232" i="1" s="1"/>
  <c r="E231" i="1"/>
  <c r="F231" i="1" s="1"/>
  <c r="G231" i="1" s="1"/>
  <c r="E230" i="1"/>
  <c r="F230" i="1" s="1"/>
  <c r="G230" i="1" s="1"/>
  <c r="E227" i="1"/>
  <c r="F227" i="1" s="1"/>
  <c r="G227" i="1" s="1"/>
  <c r="E226" i="1"/>
  <c r="F226" i="1" s="1"/>
  <c r="G226" i="1" s="1"/>
  <c r="E225" i="1"/>
  <c r="F225" i="1" s="1"/>
  <c r="G225" i="1" s="1"/>
  <c r="E224" i="1"/>
  <c r="F224" i="1" s="1"/>
  <c r="G224" i="1" s="1"/>
  <c r="E223" i="1"/>
  <c r="F223" i="1" s="1"/>
  <c r="G223" i="1" s="1"/>
  <c r="E222" i="1"/>
  <c r="F222" i="1" s="1"/>
  <c r="G222" i="1" s="1"/>
  <c r="E221" i="1"/>
  <c r="F221" i="1" s="1"/>
  <c r="G221" i="1" s="1"/>
  <c r="E220" i="1"/>
  <c r="F220" i="1" s="1"/>
  <c r="G220" i="1" s="1"/>
  <c r="E219" i="1"/>
  <c r="F219" i="1" s="1"/>
  <c r="G219" i="1" s="1"/>
  <c r="E218" i="1"/>
  <c r="F218" i="1" s="1"/>
  <c r="G218" i="1" s="1"/>
  <c r="E217" i="1"/>
  <c r="F217" i="1" s="1"/>
  <c r="G217" i="1" s="1"/>
  <c r="E216" i="1"/>
  <c r="F216" i="1" s="1"/>
  <c r="G216" i="1" s="1"/>
  <c r="E215" i="1"/>
  <c r="F215" i="1" s="1"/>
  <c r="G215" i="1" s="1"/>
  <c r="E214" i="1"/>
  <c r="F214" i="1" s="1"/>
  <c r="G214" i="1" s="1"/>
  <c r="E130" i="1"/>
  <c r="F130" i="1" s="1"/>
  <c r="G130" i="1" s="1"/>
  <c r="E17" i="1"/>
  <c r="F17" i="1" s="1"/>
  <c r="G17" i="1" s="1"/>
  <c r="E166" i="1"/>
  <c r="F166" i="1" s="1"/>
  <c r="G166" i="1" s="1"/>
  <c r="E126" i="1"/>
  <c r="F126" i="1" s="1"/>
  <c r="G126" i="1" s="1"/>
  <c r="E98" i="1"/>
  <c r="F98" i="1" s="1"/>
  <c r="G98" i="1" s="1"/>
  <c r="E117" i="1"/>
  <c r="F117" i="1" s="1"/>
  <c r="G117" i="1" s="1"/>
  <c r="E118" i="1"/>
  <c r="F118" i="1" s="1"/>
  <c r="G118" i="1" s="1"/>
  <c r="E119" i="1"/>
  <c r="F119" i="1" s="1"/>
  <c r="G119" i="1" s="1"/>
  <c r="E120" i="1"/>
  <c r="F120" i="1" s="1"/>
  <c r="G120" i="1" s="1"/>
  <c r="E121" i="1"/>
  <c r="F121" i="1" s="1"/>
  <c r="G121" i="1" s="1"/>
  <c r="E122" i="1"/>
  <c r="F122" i="1" s="1"/>
  <c r="G122" i="1" s="1"/>
  <c r="E194" i="1"/>
  <c r="F194" i="1" s="1"/>
  <c r="G194" i="1" s="1"/>
  <c r="E96" i="1"/>
  <c r="F96" i="1" s="1"/>
  <c r="G96" i="1" s="1"/>
  <c r="E95" i="1"/>
  <c r="F95" i="1" s="1"/>
  <c r="G95" i="1" s="1"/>
  <c r="E57" i="1"/>
  <c r="F57" i="1" s="1"/>
  <c r="G57" i="1" s="1"/>
  <c r="E28" i="1"/>
  <c r="F28" i="1" s="1"/>
  <c r="G28" i="1" s="1"/>
  <c r="E26" i="1"/>
  <c r="F26" i="1" s="1"/>
  <c r="G26" i="1" s="1"/>
  <c r="E25" i="1"/>
  <c r="F25" i="1" s="1"/>
  <c r="G25" i="1" s="1"/>
  <c r="E23" i="1"/>
  <c r="F23" i="1" s="1"/>
  <c r="G23" i="1" s="1"/>
  <c r="J190" i="1"/>
  <c r="J191" i="1" s="1"/>
  <c r="E207" i="1"/>
  <c r="F207" i="1" s="1"/>
  <c r="G207" i="1" s="1"/>
  <c r="E208" i="1"/>
  <c r="F208" i="1" s="1"/>
  <c r="G208" i="1" s="1"/>
  <c r="E204" i="1"/>
  <c r="F204" i="1" s="1"/>
  <c r="G204" i="1" s="1"/>
  <c r="E205" i="1"/>
  <c r="F205" i="1" s="1"/>
  <c r="G205" i="1" s="1"/>
  <c r="E197" i="1"/>
  <c r="F197" i="1" s="1"/>
  <c r="G197" i="1" s="1"/>
  <c r="E198" i="1"/>
  <c r="F198" i="1" s="1"/>
  <c r="G198" i="1" s="1"/>
  <c r="E199" i="1"/>
  <c r="F199" i="1" s="1"/>
  <c r="G199" i="1" s="1"/>
  <c r="E200" i="1"/>
  <c r="F200" i="1" s="1"/>
  <c r="G200" i="1" s="1"/>
  <c r="E201" i="1"/>
  <c r="F201" i="1" s="1"/>
  <c r="G201" i="1" s="1"/>
  <c r="E196" i="1"/>
  <c r="F196" i="1" s="1"/>
  <c r="G196" i="1" s="1"/>
  <c r="E192" i="1"/>
  <c r="F192" i="1" s="1"/>
  <c r="G192" i="1" s="1"/>
  <c r="E193" i="1"/>
  <c r="F193" i="1" s="1"/>
  <c r="G193" i="1" s="1"/>
  <c r="E191" i="1"/>
  <c r="F191" i="1" s="1"/>
  <c r="G191" i="1" s="1"/>
  <c r="E209" i="1"/>
  <c r="F209" i="1" s="1"/>
  <c r="G209" i="1" s="1"/>
  <c r="E195" i="1"/>
  <c r="F195" i="1" s="1"/>
  <c r="G195" i="1" s="1"/>
  <c r="E53" i="1"/>
  <c r="F53" i="1" s="1"/>
  <c r="G53" i="1" s="1"/>
  <c r="E52" i="1"/>
  <c r="F52" i="1" s="1"/>
  <c r="G52" i="1" s="1"/>
  <c r="E55" i="1"/>
  <c r="F55" i="1" s="1"/>
  <c r="G55" i="1" s="1"/>
  <c r="E56" i="1"/>
  <c r="F56" i="1" s="1"/>
  <c r="G56" i="1" s="1"/>
  <c r="E168" i="1"/>
  <c r="F168" i="1" s="1"/>
  <c r="G168" i="1" s="1"/>
  <c r="E169" i="1"/>
  <c r="F169" i="1" s="1"/>
  <c r="G169" i="1" s="1"/>
  <c r="E170" i="1"/>
  <c r="F170" i="1" s="1"/>
  <c r="G170" i="1" s="1"/>
  <c r="E173" i="1"/>
  <c r="F173" i="1" s="1"/>
  <c r="G173" i="1" s="1"/>
  <c r="E174" i="1"/>
  <c r="F174" i="1" s="1"/>
  <c r="G174" i="1" s="1"/>
  <c r="E175" i="1"/>
  <c r="F175" i="1" s="1"/>
  <c r="G175" i="1" s="1"/>
  <c r="E22" i="1"/>
  <c r="F22" i="1" s="1"/>
  <c r="G22" i="1" s="1"/>
  <c r="E171" i="1"/>
  <c r="F171" i="1" s="1"/>
  <c r="G171" i="1" s="1"/>
  <c r="E172" i="1"/>
  <c r="F172" i="1" s="1"/>
  <c r="G172" i="1" s="1"/>
  <c r="E167" i="1"/>
  <c r="F167" i="1" s="1"/>
  <c r="G167" i="1" s="1"/>
  <c r="E138" i="1"/>
  <c r="F138" i="1" s="1"/>
  <c r="G138" i="1" s="1"/>
  <c r="E139" i="1"/>
  <c r="F139" i="1" s="1"/>
  <c r="G139" i="1" s="1"/>
  <c r="E140" i="1"/>
  <c r="F140" i="1" s="1"/>
  <c r="G140" i="1" s="1"/>
  <c r="E141" i="1"/>
  <c r="F141" i="1" s="1"/>
  <c r="G141" i="1" s="1"/>
  <c r="E146" i="1"/>
  <c r="F146" i="1" s="1"/>
  <c r="G146" i="1" s="1"/>
  <c r="E147" i="1"/>
  <c r="F147" i="1" s="1"/>
  <c r="G147" i="1" s="1"/>
  <c r="E148" i="1"/>
  <c r="F148" i="1" s="1"/>
  <c r="G148" i="1" s="1"/>
  <c r="E149" i="1"/>
  <c r="F149" i="1" s="1"/>
  <c r="G149" i="1" s="1"/>
  <c r="E131" i="1"/>
  <c r="F131" i="1" s="1"/>
  <c r="G131" i="1" s="1"/>
  <c r="E132" i="1"/>
  <c r="F132" i="1" s="1"/>
  <c r="G132" i="1" s="1"/>
  <c r="E133" i="1"/>
  <c r="F133" i="1" s="1"/>
  <c r="G133" i="1" s="1"/>
  <c r="E134" i="1"/>
  <c r="F134" i="1" s="1"/>
  <c r="G134" i="1" s="1"/>
  <c r="E97" i="1"/>
  <c r="F97" i="1" s="1"/>
  <c r="G97" i="1" s="1"/>
  <c r="E41" i="1"/>
  <c r="F41" i="1" s="1"/>
  <c r="G41" i="1" s="1"/>
  <c r="E42" i="1"/>
  <c r="F42" i="1" s="1"/>
  <c r="G42" i="1" s="1"/>
  <c r="E40" i="1"/>
  <c r="F40" i="1" s="1"/>
  <c r="G40" i="1" s="1"/>
  <c r="E39" i="1"/>
  <c r="F39" i="1" s="1"/>
  <c r="G39" i="1" s="1"/>
  <c r="E32" i="1"/>
  <c r="F32" i="1" s="1"/>
  <c r="G32" i="1" s="1"/>
  <c r="E203" i="1"/>
  <c r="F203" i="1" s="1"/>
  <c r="G203" i="1" s="1"/>
  <c r="E213" i="1"/>
  <c r="F213" i="1" s="1"/>
  <c r="G213" i="1" s="1"/>
  <c r="E243" i="1"/>
  <c r="F243" i="1" s="1"/>
  <c r="G243" i="1" s="1"/>
  <c r="E244" i="1"/>
  <c r="F244" i="1" s="1"/>
  <c r="G244" i="1" s="1"/>
  <c r="J213" i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E212" i="1"/>
  <c r="F212" i="1" s="1"/>
  <c r="G212" i="1" s="1"/>
  <c r="E242" i="1"/>
  <c r="F242" i="1" s="1"/>
  <c r="G242" i="1" s="1"/>
  <c r="E94" i="1"/>
  <c r="F94" i="1" s="1"/>
  <c r="G94" i="1" s="1"/>
  <c r="E30" i="1"/>
  <c r="F30" i="1" s="1"/>
  <c r="G30" i="1" s="1"/>
  <c r="E24" i="1"/>
  <c r="F24" i="1" s="1"/>
  <c r="G24" i="1" s="1"/>
  <c r="E33" i="1"/>
  <c r="F33" i="1" s="1"/>
  <c r="G33" i="1" s="1"/>
  <c r="E35" i="1"/>
  <c r="F35" i="1" s="1"/>
  <c r="G35" i="1" s="1"/>
  <c r="E36" i="1"/>
  <c r="F36" i="1" s="1"/>
  <c r="G36" i="1" s="1"/>
  <c r="E37" i="1"/>
  <c r="F37" i="1" s="1"/>
  <c r="G37" i="1" s="1"/>
  <c r="E38" i="1"/>
  <c r="F38" i="1" s="1"/>
  <c r="G38" i="1" s="1"/>
  <c r="E113" i="1"/>
  <c r="F113" i="1" s="1"/>
  <c r="G113" i="1" s="1"/>
  <c r="E250" i="1"/>
  <c r="F250" i="1" s="1"/>
  <c r="G250" i="1" s="1"/>
  <c r="I250" i="1" s="1"/>
  <c r="E249" i="1"/>
  <c r="F249" i="1" s="1"/>
  <c r="G249" i="1" s="1"/>
  <c r="I249" i="1" s="1"/>
  <c r="E248" i="1"/>
  <c r="F248" i="1" s="1"/>
  <c r="G248" i="1" s="1"/>
  <c r="I248" i="1" s="1"/>
  <c r="E247" i="1"/>
  <c r="F247" i="1" s="1"/>
  <c r="G247" i="1" s="1"/>
  <c r="I247" i="1" s="1"/>
  <c r="E246" i="1"/>
  <c r="F246" i="1" s="1"/>
  <c r="G246" i="1" s="1"/>
  <c r="I246" i="1" s="1"/>
  <c r="E245" i="1"/>
  <c r="F245" i="1" s="1"/>
  <c r="G245" i="1" s="1"/>
  <c r="I245" i="1" s="1"/>
  <c r="E241" i="1"/>
  <c r="F241" i="1" s="1"/>
  <c r="G241" i="1" s="1"/>
  <c r="I241" i="1" s="1"/>
  <c r="E240" i="1"/>
  <c r="F240" i="1" s="1"/>
  <c r="G240" i="1" s="1"/>
  <c r="I240" i="1" s="1"/>
  <c r="E112" i="1"/>
  <c r="F112" i="1" s="1"/>
  <c r="G112" i="1" s="1"/>
  <c r="E60" i="1"/>
  <c r="F60" i="1" s="1"/>
  <c r="G60" i="1" s="1"/>
  <c r="E61" i="1"/>
  <c r="F61" i="1" s="1"/>
  <c r="G61" i="1" s="1"/>
  <c r="E62" i="1"/>
  <c r="F62" i="1" s="1"/>
  <c r="G62" i="1" s="1"/>
  <c r="E63" i="1"/>
  <c r="F63" i="1" s="1"/>
  <c r="G63" i="1" s="1"/>
  <c r="E202" i="1"/>
  <c r="F202" i="1" s="1"/>
  <c r="G202" i="1" s="1"/>
  <c r="I202" i="1" s="1"/>
  <c r="E190" i="1"/>
  <c r="F190" i="1" s="1"/>
  <c r="G190" i="1" s="1"/>
  <c r="I190" i="1" s="1"/>
  <c r="E189" i="1"/>
  <c r="F189" i="1" s="1"/>
  <c r="G189" i="1" s="1"/>
  <c r="I189" i="1" s="1"/>
  <c r="E21" i="1"/>
  <c r="F21" i="1" s="1"/>
  <c r="G21" i="1" s="1"/>
  <c r="E71" i="1"/>
  <c r="F71" i="1" s="1"/>
  <c r="G71" i="1" s="1"/>
  <c r="E72" i="1"/>
  <c r="F72" i="1" s="1"/>
  <c r="G72" i="1" s="1"/>
  <c r="E73" i="1"/>
  <c r="F73" i="1" s="1"/>
  <c r="G73" i="1" s="1"/>
  <c r="E74" i="1"/>
  <c r="F74" i="1" s="1"/>
  <c r="G74" i="1" s="1"/>
  <c r="E75" i="1"/>
  <c r="F75" i="1" s="1"/>
  <c r="G75" i="1" s="1"/>
  <c r="E76" i="1"/>
  <c r="F76" i="1" s="1"/>
  <c r="G76" i="1" s="1"/>
  <c r="E77" i="1"/>
  <c r="F77" i="1" s="1"/>
  <c r="G77" i="1" s="1"/>
  <c r="E78" i="1"/>
  <c r="F78" i="1" s="1"/>
  <c r="G78" i="1" s="1"/>
  <c r="E79" i="1"/>
  <c r="F79" i="1" s="1"/>
  <c r="G79" i="1" s="1"/>
  <c r="E80" i="1"/>
  <c r="F80" i="1" s="1"/>
  <c r="G80" i="1" s="1"/>
  <c r="E81" i="1"/>
  <c r="F81" i="1" s="1"/>
  <c r="G81" i="1" s="1"/>
  <c r="E82" i="1"/>
  <c r="F82" i="1" s="1"/>
  <c r="G82" i="1" s="1"/>
  <c r="E83" i="1"/>
  <c r="F83" i="1" s="1"/>
  <c r="G83" i="1" s="1"/>
  <c r="E84" i="1"/>
  <c r="F84" i="1" s="1"/>
  <c r="G84" i="1" s="1"/>
  <c r="E85" i="1"/>
  <c r="F85" i="1" s="1"/>
  <c r="G85" i="1" s="1"/>
  <c r="E86" i="1"/>
  <c r="F86" i="1" s="1"/>
  <c r="G86" i="1" s="1"/>
  <c r="E87" i="1"/>
  <c r="F87" i="1" s="1"/>
  <c r="G87" i="1" s="1"/>
  <c r="E88" i="1"/>
  <c r="F88" i="1" s="1"/>
  <c r="G88" i="1" s="1"/>
  <c r="E89" i="1"/>
  <c r="F89" i="1" s="1"/>
  <c r="G89" i="1" s="1"/>
  <c r="E90" i="1"/>
  <c r="F90" i="1" s="1"/>
  <c r="G90" i="1" s="1"/>
  <c r="E104" i="1"/>
  <c r="F104" i="1" s="1"/>
  <c r="G104" i="1" s="1"/>
  <c r="E105" i="1"/>
  <c r="F105" i="1" s="1"/>
  <c r="G105" i="1" s="1"/>
  <c r="E106" i="1"/>
  <c r="F106" i="1" s="1"/>
  <c r="G106" i="1" s="1"/>
  <c r="E107" i="1"/>
  <c r="F107" i="1" s="1"/>
  <c r="G107" i="1" s="1"/>
  <c r="E108" i="1"/>
  <c r="F108" i="1" s="1"/>
  <c r="G108" i="1" s="1"/>
  <c r="E109" i="1"/>
  <c r="F109" i="1" s="1"/>
  <c r="G109" i="1" s="1"/>
  <c r="E99" i="1"/>
  <c r="F99" i="1" s="1"/>
  <c r="G99" i="1" s="1"/>
  <c r="E18" i="1"/>
  <c r="F18" i="1" s="1"/>
  <c r="G18" i="1" s="1"/>
  <c r="E93" i="1"/>
  <c r="F93" i="1" s="1"/>
  <c r="G93" i="1" s="1"/>
  <c r="E92" i="1"/>
  <c r="F92" i="1" s="1"/>
  <c r="G92" i="1" s="1"/>
  <c r="E69" i="1"/>
  <c r="F69" i="1" s="1"/>
  <c r="G69" i="1" s="1"/>
  <c r="E67" i="1"/>
  <c r="F67" i="1" s="1"/>
  <c r="G67" i="1" s="1"/>
  <c r="E65" i="1"/>
  <c r="F65" i="1" s="1"/>
  <c r="G65" i="1" s="1"/>
  <c r="J241" i="1" l="1"/>
  <c r="J242" i="1" s="1"/>
  <c r="J243" i="1" s="1"/>
  <c r="J244" i="1" s="1"/>
  <c r="J245" i="1" s="1"/>
  <c r="J246" i="1" s="1"/>
  <c r="J247" i="1" s="1"/>
  <c r="J248" i="1" s="1"/>
  <c r="J249" i="1" s="1"/>
  <c r="J250" i="1" s="1"/>
  <c r="I228" i="1"/>
  <c r="I229" i="1"/>
  <c r="J192" i="1"/>
  <c r="J193" i="1" s="1"/>
  <c r="J194" i="1" s="1"/>
  <c r="J195" i="1" s="1"/>
  <c r="J196" i="1" s="1"/>
  <c r="J197" i="1" s="1"/>
  <c r="J198" i="1" s="1"/>
  <c r="J199" i="1" s="1"/>
  <c r="J200" i="1" s="1"/>
  <c r="J201" i="1" s="1"/>
  <c r="I206" i="1"/>
  <c r="I222" i="1"/>
  <c r="K222" i="1" s="1"/>
  <c r="I231" i="1"/>
  <c r="I216" i="1"/>
  <c r="K216" i="1" s="1"/>
  <c r="I224" i="1"/>
  <c r="K224" i="1" s="1"/>
  <c r="I232" i="1"/>
  <c r="I230" i="1"/>
  <c r="I217" i="1"/>
  <c r="K217" i="1" s="1"/>
  <c r="I225" i="1"/>
  <c r="K225" i="1" s="1"/>
  <c r="I220" i="1"/>
  <c r="K220" i="1" s="1"/>
  <c r="I223" i="1"/>
  <c r="K223" i="1" s="1"/>
  <c r="I218" i="1"/>
  <c r="K218" i="1" s="1"/>
  <c r="I226" i="1"/>
  <c r="K226" i="1" s="1"/>
  <c r="I214" i="1"/>
  <c r="K214" i="1" s="1"/>
  <c r="I221" i="1"/>
  <c r="K221" i="1" s="1"/>
  <c r="I215" i="1"/>
  <c r="K215" i="1" s="1"/>
  <c r="I219" i="1"/>
  <c r="K219" i="1" s="1"/>
  <c r="I227" i="1"/>
  <c r="K227" i="1" s="1"/>
  <c r="I233" i="1"/>
  <c r="I194" i="1"/>
  <c r="I207" i="1"/>
  <c r="I208" i="1"/>
  <c r="I205" i="1"/>
  <c r="I204" i="1"/>
  <c r="I199" i="1"/>
  <c r="I201" i="1"/>
  <c r="I198" i="1"/>
  <c r="I200" i="1"/>
  <c r="I197" i="1"/>
  <c r="I196" i="1"/>
  <c r="I192" i="1"/>
  <c r="I193" i="1"/>
  <c r="I191" i="1"/>
  <c r="I209" i="1"/>
  <c r="I195" i="1"/>
  <c r="I203" i="1"/>
  <c r="I213" i="1"/>
  <c r="K213" i="1" s="1"/>
  <c r="I243" i="1"/>
  <c r="I244" i="1"/>
  <c r="I212" i="1"/>
  <c r="K212" i="1" s="1"/>
  <c r="I242" i="1"/>
  <c r="K190" i="1"/>
  <c r="K189" i="1"/>
  <c r="K233" i="1" l="1"/>
  <c r="K230" i="1"/>
  <c r="K243" i="1"/>
  <c r="K241" i="1"/>
  <c r="K240" i="1"/>
  <c r="K242" i="1"/>
  <c r="K244" i="1"/>
  <c r="K228" i="1"/>
  <c r="K229" i="1"/>
  <c r="K231" i="1"/>
  <c r="K232" i="1"/>
  <c r="K194" i="1"/>
  <c r="J202" i="1"/>
  <c r="J203" i="1" s="1"/>
  <c r="K196" i="1"/>
  <c r="K191" i="1"/>
  <c r="K195" i="1"/>
  <c r="J204" i="1" l="1"/>
  <c r="J205" i="1" s="1"/>
  <c r="J206" i="1" s="1"/>
  <c r="J207" i="1" s="1"/>
  <c r="J208" i="1" s="1"/>
  <c r="K203" i="1"/>
  <c r="K202" i="1"/>
  <c r="K197" i="1"/>
  <c r="K205" i="1" l="1"/>
  <c r="K204" i="1"/>
  <c r="K206" i="1"/>
  <c r="K207" i="1"/>
  <c r="K198" i="1"/>
  <c r="J209" i="1" l="1"/>
  <c r="J210" i="1" s="1"/>
  <c r="K208" i="1"/>
  <c r="K199" i="1"/>
  <c r="J211" i="1" l="1"/>
  <c r="K211" i="1" s="1"/>
  <c r="K210" i="1"/>
  <c r="K209" i="1"/>
  <c r="K200" i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E29" i="1"/>
  <c r="F29" i="1" s="1"/>
  <c r="G29" i="1" s="1"/>
  <c r="E19" i="1"/>
  <c r="F19" i="1" s="1"/>
  <c r="G19" i="1" s="1"/>
  <c r="E20" i="1"/>
  <c r="F20" i="1" s="1"/>
  <c r="G20" i="1" s="1"/>
  <c r="A101" i="1" l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H100" i="1"/>
  <c r="H46" i="1"/>
  <c r="H31" i="1"/>
  <c r="H17" i="1"/>
  <c r="K193" i="1"/>
  <c r="K201" i="1"/>
  <c r="K192" i="1"/>
  <c r="E64" i="1"/>
  <c r="F64" i="1" s="1"/>
  <c r="G64" i="1" s="1"/>
  <c r="E66" i="1"/>
  <c r="F66" i="1" s="1"/>
  <c r="G66" i="1" s="1"/>
  <c r="E68" i="1"/>
  <c r="F68" i="1" s="1"/>
  <c r="G68" i="1" s="1"/>
  <c r="E70" i="1"/>
  <c r="F70" i="1" s="1"/>
  <c r="G70" i="1" s="1"/>
  <c r="E15" i="1"/>
  <c r="F15" i="1" s="1"/>
  <c r="G15" i="1" s="1"/>
  <c r="H15" i="1" s="1"/>
  <c r="E16" i="1"/>
  <c r="F16" i="1" s="1"/>
  <c r="G16" i="1" s="1"/>
  <c r="H16" i="1" s="1"/>
  <c r="A117" i="1" l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H103" i="1"/>
  <c r="H34" i="1"/>
  <c r="H110" i="1"/>
  <c r="H44" i="1"/>
  <c r="H58" i="1"/>
  <c r="H18" i="1"/>
  <c r="E271" i="1"/>
  <c r="F271" i="1" s="1"/>
  <c r="G271" i="1" s="1"/>
  <c r="N271" i="1"/>
  <c r="E270" i="1"/>
  <c r="F270" i="1" s="1"/>
  <c r="G270" i="1" s="1"/>
  <c r="A146" i="1" l="1"/>
  <c r="A147" i="1" s="1"/>
  <c r="A161" i="1" s="1"/>
  <c r="H145" i="1"/>
  <c r="H136" i="1"/>
  <c r="H135" i="1"/>
  <c r="H137" i="1"/>
  <c r="H59" i="1"/>
  <c r="I270" i="1"/>
  <c r="K270" i="1" s="1"/>
  <c r="I271" i="1"/>
  <c r="K271" i="1" s="1"/>
  <c r="H142" i="1" l="1"/>
  <c r="H101" i="1"/>
  <c r="E14" i="1"/>
  <c r="F14" i="1" s="1"/>
  <c r="G14" i="1" s="1"/>
  <c r="H14" i="1" s="1"/>
  <c r="H152" i="1" l="1"/>
  <c r="H143" i="1"/>
  <c r="H102" i="1"/>
  <c r="A270" i="1"/>
  <c r="H19" i="1"/>
  <c r="H20" i="1"/>
  <c r="H144" i="1" l="1"/>
  <c r="H109" i="1"/>
  <c r="A271" i="1"/>
  <c r="A274" i="1" s="1"/>
  <c r="H270" i="1"/>
  <c r="H27" i="1"/>
  <c r="H23" i="1"/>
  <c r="H22" i="1"/>
  <c r="H157" i="1" l="1"/>
  <c r="H155" i="1"/>
  <c r="H111" i="1"/>
  <c r="H25" i="1"/>
  <c r="H24" i="1"/>
  <c r="H21" i="1"/>
  <c r="A162" i="1" l="1"/>
  <c r="A163" i="1" s="1"/>
  <c r="A164" i="1" s="1"/>
  <c r="H164" i="1" s="1"/>
  <c r="H158" i="1"/>
  <c r="H156" i="1"/>
  <c r="H114" i="1"/>
  <c r="H28" i="1"/>
  <c r="H26" i="1"/>
  <c r="A165" i="1" l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H128" i="1"/>
  <c r="H188" i="1" l="1"/>
  <c r="H129" i="1"/>
  <c r="H159" i="1" l="1"/>
  <c r="H233" i="1" l="1"/>
  <c r="H160" i="1"/>
  <c r="H161" i="1" l="1"/>
  <c r="H162" i="1" l="1"/>
  <c r="H163" i="1" l="1"/>
  <c r="H165" i="1" l="1"/>
  <c r="H185" i="1" l="1"/>
  <c r="H186" i="1" l="1"/>
  <c r="H29" i="1"/>
  <c r="H187" i="1" l="1"/>
  <c r="H30" i="1"/>
  <c r="H210" i="1" l="1"/>
  <c r="H264" i="1" l="1"/>
  <c r="H211" i="1"/>
  <c r="K245" i="1" l="1"/>
  <c r="K246" i="1" l="1"/>
  <c r="K247" i="1" l="1"/>
  <c r="K248" i="1" l="1"/>
  <c r="K249" i="1" l="1"/>
  <c r="K250" i="1" l="1"/>
  <c r="H32" i="1" l="1"/>
  <c r="H33" i="1" l="1"/>
  <c r="H35" i="1" l="1"/>
  <c r="H36" i="1" l="1"/>
  <c r="H37" i="1" l="1"/>
  <c r="H38" i="1" l="1"/>
  <c r="H39" i="1" l="1"/>
  <c r="H40" i="1" l="1"/>
  <c r="H41" i="1" l="1"/>
  <c r="H43" i="1" l="1"/>
  <c r="H42" i="1"/>
  <c r="H45" i="1" l="1"/>
  <c r="H47" i="1" l="1"/>
  <c r="H48" i="1" l="1"/>
  <c r="H49" i="1" l="1"/>
  <c r="H50" i="1" l="1"/>
  <c r="H51" i="1" l="1"/>
  <c r="H52" i="1" l="1"/>
  <c r="H53" i="1" l="1"/>
  <c r="H54" i="1" l="1"/>
  <c r="H55" i="1" l="1"/>
  <c r="H56" i="1" l="1"/>
  <c r="H57" i="1" l="1"/>
  <c r="H60" i="1" l="1"/>
  <c r="H61" i="1" l="1"/>
  <c r="H62" i="1" l="1"/>
  <c r="H63" i="1" l="1"/>
  <c r="H64" i="1" l="1"/>
  <c r="H65" i="1" l="1"/>
  <c r="H66" i="1" l="1"/>
  <c r="H67" i="1" l="1"/>
  <c r="H68" i="1" l="1"/>
  <c r="H69" i="1" l="1"/>
  <c r="H70" i="1" l="1"/>
  <c r="H71" i="1" l="1"/>
  <c r="H72" i="1" l="1"/>
  <c r="H73" i="1" l="1"/>
  <c r="H74" i="1" l="1"/>
  <c r="H75" i="1" l="1"/>
  <c r="H76" i="1" l="1"/>
  <c r="H77" i="1" l="1"/>
  <c r="H78" i="1" l="1"/>
  <c r="H79" i="1" l="1"/>
  <c r="H80" i="1" l="1"/>
  <c r="H81" i="1" l="1"/>
  <c r="H82" i="1" l="1"/>
  <c r="H83" i="1" l="1"/>
  <c r="H84" i="1" l="1"/>
  <c r="H85" i="1" l="1"/>
  <c r="H86" i="1" l="1"/>
  <c r="H87" i="1" l="1"/>
  <c r="H88" i="1" l="1"/>
  <c r="H91" i="1"/>
  <c r="H89" i="1" l="1"/>
  <c r="H90" i="1" l="1"/>
  <c r="H92" i="1" l="1"/>
  <c r="H93" i="1" l="1"/>
  <c r="H94" i="1" l="1"/>
  <c r="H95" i="1" l="1"/>
  <c r="H96" i="1" l="1"/>
  <c r="H97" i="1" l="1"/>
  <c r="H98" i="1" l="1"/>
  <c r="H99" i="1" l="1"/>
  <c r="H104" i="1" l="1"/>
  <c r="H105" i="1" l="1"/>
  <c r="H106" i="1" l="1"/>
  <c r="H107" i="1" l="1"/>
  <c r="H108" i="1" l="1"/>
  <c r="H112" i="1" l="1"/>
  <c r="H113" i="1" l="1"/>
  <c r="H115" i="1" l="1"/>
  <c r="H116" i="1" l="1"/>
  <c r="H117" i="1" l="1"/>
  <c r="H118" i="1" l="1"/>
  <c r="H119" i="1" l="1"/>
  <c r="H120" i="1" l="1"/>
  <c r="H121" i="1" l="1"/>
  <c r="H122" i="1" l="1"/>
  <c r="H123" i="1" l="1"/>
  <c r="H124" i="1" l="1"/>
  <c r="H125" i="1" l="1"/>
  <c r="H126" i="1" l="1"/>
  <c r="H127" i="1" l="1"/>
  <c r="H130" i="1" l="1"/>
  <c r="H131" i="1" l="1"/>
  <c r="H132" i="1" l="1"/>
  <c r="H133" i="1" l="1"/>
  <c r="H134" i="1" l="1"/>
  <c r="H138" i="1" l="1"/>
  <c r="H139" i="1" l="1"/>
  <c r="H140" i="1" l="1"/>
  <c r="H141" i="1" l="1"/>
  <c r="H146" i="1" l="1"/>
  <c r="H147" i="1" l="1"/>
  <c r="H148" i="1" l="1"/>
  <c r="H149" i="1" l="1"/>
  <c r="H166" i="1" l="1"/>
  <c r="H167" i="1" l="1"/>
  <c r="H168" i="1" l="1"/>
  <c r="H169" i="1" l="1"/>
  <c r="H170" i="1" l="1"/>
  <c r="H171" i="1" l="1"/>
  <c r="H172" i="1" l="1"/>
  <c r="H173" i="1" l="1"/>
  <c r="H174" i="1" l="1"/>
  <c r="H175" i="1" l="1"/>
  <c r="H176" i="1" l="1"/>
  <c r="H177" i="1" l="1"/>
  <c r="H178" i="1" l="1"/>
  <c r="H179" i="1" l="1"/>
  <c r="H180" i="1" l="1"/>
  <c r="H181" i="1" l="1"/>
  <c r="H182" i="1" l="1"/>
  <c r="H183" i="1" l="1"/>
  <c r="H184" i="1" l="1"/>
  <c r="H189" i="1" l="1"/>
  <c r="H190" i="1" l="1"/>
  <c r="H191" i="1" l="1"/>
  <c r="H192" i="1" l="1"/>
  <c r="H193" i="1" l="1"/>
  <c r="H194" i="1" l="1"/>
  <c r="H195" i="1" l="1"/>
  <c r="H196" i="1" l="1"/>
  <c r="H197" i="1" l="1"/>
  <c r="H198" i="1" l="1"/>
  <c r="H199" i="1" l="1"/>
  <c r="H200" i="1" l="1"/>
  <c r="H201" i="1" l="1"/>
  <c r="H202" i="1" l="1"/>
  <c r="H203" i="1" l="1"/>
  <c r="H204" i="1" l="1"/>
  <c r="H205" i="1" l="1"/>
  <c r="H206" i="1" l="1"/>
  <c r="H207" i="1" l="1"/>
  <c r="H208" i="1" l="1"/>
  <c r="H209" i="1" l="1"/>
  <c r="H212" i="1" l="1"/>
  <c r="H213" i="1" l="1"/>
  <c r="H214" i="1" l="1"/>
  <c r="H215" i="1" l="1"/>
  <c r="H216" i="1" l="1"/>
  <c r="H217" i="1" l="1"/>
  <c r="H218" i="1" l="1"/>
  <c r="H219" i="1" l="1"/>
  <c r="H220" i="1" l="1"/>
  <c r="H221" i="1" l="1"/>
  <c r="H222" i="1" l="1"/>
  <c r="H223" i="1" l="1"/>
  <c r="H224" i="1" l="1"/>
  <c r="H225" i="1" l="1"/>
  <c r="H226" i="1" l="1"/>
  <c r="H227" i="1" l="1"/>
  <c r="H228" i="1" l="1"/>
  <c r="H229" i="1" l="1"/>
  <c r="H230" i="1" l="1"/>
  <c r="H231" i="1" l="1"/>
  <c r="H232" i="1" l="1"/>
  <c r="H240" i="1" l="1"/>
  <c r="H241" i="1" l="1"/>
  <c r="H242" i="1" l="1"/>
  <c r="H243" i="1" l="1"/>
  <c r="H244" i="1" l="1"/>
  <c r="H245" i="1" l="1"/>
  <c r="H246" i="1" l="1"/>
  <c r="H247" i="1" l="1"/>
  <c r="H248" i="1" l="1"/>
  <c r="H249" i="1" l="1"/>
  <c r="H250" i="1" l="1"/>
  <c r="H271" i="1" l="1"/>
  <c r="H274" i="1"/>
</calcChain>
</file>

<file path=xl/sharedStrings.xml><?xml version="1.0" encoding="utf-8"?>
<sst xmlns="http://schemas.openxmlformats.org/spreadsheetml/2006/main" count="753" uniqueCount="329">
  <si>
    <t>Project No:</t>
  </si>
  <si>
    <t>Description:</t>
  </si>
  <si>
    <t>Updated By:</t>
  </si>
  <si>
    <t>Date Modified:</t>
  </si>
  <si>
    <t>Sheet No.</t>
  </si>
  <si>
    <t>Pentable Code</t>
  </si>
  <si>
    <t>DGN FileName &amp; Path (.dgn)</t>
  </si>
  <si>
    <t>Model Name</t>
  </si>
  <si>
    <t>Description/Sheet Name</t>
  </si>
  <si>
    <t>"</t>
  </si>
  <si>
    <t>=</t>
  </si>
  <si>
    <t>Variables:</t>
  </si>
  <si>
    <t>DO NOT TOUCH</t>
  </si>
  <si>
    <t>Sheet # Code</t>
  </si>
  <si>
    <t>Sheet</t>
  </si>
  <si>
    <t>For multiple sheets in one model, DO NOT DUPLICATE FILE NAME AND SHEET NAME FOR EACH SHEET</t>
  </si>
  <si>
    <t>Bridge Sheet No.</t>
  </si>
  <si>
    <t>Bridge Pentable Code</t>
  </si>
  <si>
    <t>TOTAL SHEETS</t>
  </si>
  <si>
    <t>Typical Sections</t>
  </si>
  <si>
    <t>ROADWAY</t>
  </si>
  <si>
    <t>Title Sheet</t>
  </si>
  <si>
    <t>Schematic Plan</t>
  </si>
  <si>
    <t>$TOTAL$</t>
  </si>
  <si>
    <t>Subset Sheet # Code</t>
  </si>
  <si>
    <r>
      <t xml:space="preserve">Note: </t>
    </r>
    <r>
      <rPr>
        <sz val="10"/>
        <rFont val="Arial"/>
        <family val="2"/>
      </rPr>
      <t xml:space="preserve">Only insert rows as needed. Do Not Delete the "Total Sheets" Line. Make changes only to </t>
    </r>
    <r>
      <rPr>
        <sz val="10"/>
        <color rgb="FF92D050"/>
        <rFont val="Arial"/>
        <family val="2"/>
      </rPr>
      <t>green text fields</t>
    </r>
    <r>
      <rPr>
        <sz val="10"/>
        <rFont val="Arial"/>
        <family val="2"/>
      </rPr>
      <t>.</t>
    </r>
  </si>
  <si>
    <r>
      <t xml:space="preserve">Enter the Codes under the </t>
    </r>
    <r>
      <rPr>
        <sz val="11"/>
        <color rgb="FF00B0F0"/>
        <rFont val="Arial Narrow"/>
        <family val="2"/>
      </rPr>
      <t>blue columns</t>
    </r>
    <r>
      <rPr>
        <sz val="11"/>
        <rFont val="Arial Narrow"/>
        <family val="2"/>
      </rPr>
      <t xml:space="preserve"> into the sheet border cells and ref. sheet cells, codes are case sensitive, number of characters of date field must match number of charactes of code</t>
    </r>
  </si>
  <si>
    <r>
      <t xml:space="preserve">Copy Pentable Codes under the </t>
    </r>
    <r>
      <rPr>
        <sz val="11"/>
        <color rgb="FFFF0000"/>
        <rFont val="Arial Narrow"/>
        <family val="2"/>
      </rPr>
      <t>red columns</t>
    </r>
    <r>
      <rPr>
        <sz val="11"/>
        <rFont val="Arial Narrow"/>
        <family val="2"/>
      </rPr>
      <t xml:space="preserve"> into the Pentable file.</t>
    </r>
  </si>
  <si>
    <t>(FORMULAS ARE SPECIFIC TO SHEET SECTION DON'T COPY FROM SECTION ABOVE OR BELOW)</t>
  </si>
  <si>
    <t>Right of Way Plan</t>
  </si>
  <si>
    <t>99626RL001.dgn</t>
  </si>
  <si>
    <t>Right of Way Boundary</t>
  </si>
  <si>
    <t>99626RB010.dgn</t>
  </si>
  <si>
    <t>$RPT$</t>
  </si>
  <si>
    <t>MOT-75-14.41</t>
  </si>
  <si>
    <t>MOT-75-14.41 PROJECT SHEETS</t>
  </si>
  <si>
    <t>Curve Data</t>
  </si>
  <si>
    <t>Q:\2018\1802295_001_MOT_725_14\roadway\sheets\08619GP101.dgn</t>
  </si>
  <si>
    <t>Q:\2018\1802295_001_MOT_725_14\roadway\sheets\08619GP102.dgn</t>
  </si>
  <si>
    <t>Q:\2018\1802295_001_MOT_725_14\roadway\sheets\08619GP103.dgn</t>
  </si>
  <si>
    <t>Q:\2018\1802295_001_MOT_725_14\roadway\sheets\08619GP104.dgn</t>
  </si>
  <si>
    <t>Q:\2018\1802295_001_MOT_725_14\roadway\sheets\08619GP105.dgn</t>
  </si>
  <si>
    <t>Q:\2018\1802295_001_MOT_725_14\roadway\sheets\08619GP106.dgn</t>
  </si>
  <si>
    <t>Plan and Profile</t>
  </si>
  <si>
    <t>Cross Sections</t>
  </si>
  <si>
    <t>Q:\2018\1802295_001_MOT_725_14\roadway\sheets\08619GB101.dgn</t>
  </si>
  <si>
    <t>Q:\2018\1802295_001_MOT_725_14\roadway\sheets\08619GB102.dgn</t>
  </si>
  <si>
    <t>Q:\2018\1802295_001_MOT_725_14\roadway\sheets\08619GY101.dgn</t>
  </si>
  <si>
    <t>Q:\2018\1802295_001_MOT_725_14\roadway\sheets\08619GY102.dgn</t>
  </si>
  <si>
    <t>MOT</t>
  </si>
  <si>
    <t>RJM</t>
  </si>
  <si>
    <t>Q:\2018\1802295_001_MOT_725_14\roadway\sheets\08619GT100.dgn</t>
  </si>
  <si>
    <t>Q:\2018\1802295_001_MOT_725_14\roadway\sheets\08619GF101.dgn</t>
  </si>
  <si>
    <t>Q:\2018\1802295_001_MOT_725_14\roadway\sheets\08619GF102.dgn</t>
  </si>
  <si>
    <t>Q:\2018\1802295_001_MOT_725_14\roadway\sheets\08619GF103.dgn</t>
  </si>
  <si>
    <t>Q:\2018\1802295_001_MOT_725_14\roadway\sheets\08619GF104.dgn</t>
  </si>
  <si>
    <t>Q:\2018\1802295_001_MOT_725_14\roadway\sheets\08619GF105.dgn</t>
  </si>
  <si>
    <t>Profile</t>
  </si>
  <si>
    <t>Plan</t>
  </si>
  <si>
    <t>Q:\2018\1802295_001_MOT_725_14\roadway\sheets\08619GI002.dgn</t>
  </si>
  <si>
    <t>Q:\2018\1802295_001_MOT_725_14\roadway\sheets\08619GI005.dgn</t>
  </si>
  <si>
    <t>Q:\2018\1802295_001_MOT_725_14\roadway\sheets\08619GB103.dgn</t>
  </si>
  <si>
    <t>Q:\2018\1802295_001_MOT_725_14\traffic\sheets\08619TP002.dgn</t>
  </si>
  <si>
    <t>Q:\2018\1802295_001_MOT_725_14\traffic\sheets\08619TP003.dgn</t>
  </si>
  <si>
    <t>Q:\2018\1802295_001_MOT_725_14\traffic\sheets\08619TP004.dgn</t>
  </si>
  <si>
    <t>Q:\2018\1802295_001_MOT_725_14\traffic\sheets\08619TP005.dgn</t>
  </si>
  <si>
    <t>Q:\2018\1802295_001_MOT_725_14\traffic\sheets\08619TP006.dgn</t>
  </si>
  <si>
    <t>Q:\2018\1802295_001_MOT_725_14\traffic\sheets\08619TP007.dgn</t>
  </si>
  <si>
    <t>Q:\2018\1802295_001_MOT_725_14\roadway\sheets\XS004.dgn</t>
  </si>
  <si>
    <t>Q:\2018\1802295_001_MOT_725_14\roadway\sheets\XS005.dgn</t>
  </si>
  <si>
    <t>Q:\2018\1802295_001_MOT_725_14\roadway\sheets\XS006.dgn</t>
  </si>
  <si>
    <t>Q:\2018\1802295_001_MOT_725_14\roadway\sheets\XS007.dgn</t>
  </si>
  <si>
    <t>Q:\2018\1802295_001_MOT_725_14\roadway\sheets\XS008.dgn</t>
  </si>
  <si>
    <t>Q:\2018\1802295_001_MOT_725_14\roadway\sheets\XS009.dgn</t>
  </si>
  <si>
    <t>Q:\2018\1802295_001_MOT_725_14\roadway\sheets\XS010.dgn</t>
  </si>
  <si>
    <t>Q:\2018\1802295_001_MOT_725_14\roadway\sheets\XS011.dgn</t>
  </si>
  <si>
    <t>Q:\2018\1802295_001_MOT_725_14\roadway\sheets\XS012.dgn</t>
  </si>
  <si>
    <t>Q:\2018\1802295_001_MOT_725_14\roadway\sheets\XS013.dgn</t>
  </si>
  <si>
    <t>Q:\2018\1802295_001_MOT_725_14\roadway\sheets\XS014.dgn</t>
  </si>
  <si>
    <t>Q:\2018\1802295_001_MOT_725_14\roadway\sheets\XS015.dgn</t>
  </si>
  <si>
    <t>Q:\2018\1802295_001_MOT_725_14\roadway\sheets\XS016.dgn</t>
  </si>
  <si>
    <t>Q:\2018\1802295_001_MOT_725_14\roadway\sheets\XS017.dgn</t>
  </si>
  <si>
    <t>Q:\2018\1802295_001_MOT_725_14\roadway\sheets\XS018.dgn</t>
  </si>
  <si>
    <t>Q:\2018\1802295_001_MOT_725_14\roadway\sheets\XS019.dgn</t>
  </si>
  <si>
    <t>Q:\2018\1802295_001_MOT_725_14\roadway\sheets\XS020.dgn</t>
  </si>
  <si>
    <t>Q:\2018\1802295_001_MOT_725_14\roadway\sheets\XS021.dgn</t>
  </si>
  <si>
    <t>Q:\2018\1802295_001_MOT_725_14\roadway\sheets\XS022.dgn</t>
  </si>
  <si>
    <t>Q:\2018\1802295_001_MOT_725_14\roadway\sheets\XS023.dgn</t>
  </si>
  <si>
    <t>Q:\2018\1802295_001_MOT_725_14\roadway\sheets\08619GY105.dgn</t>
  </si>
  <si>
    <t>Q:\2018\1802295_001_MOT_725_14\structures\sheets\wall 3 (soil nail)\08619_003WP001.dgn</t>
  </si>
  <si>
    <t>Q:\2018\1802295_001_MOT_725_14\structures\sheets\wall 3 (soil nail)\08619_003WP002.dgn</t>
  </si>
  <si>
    <t>Q:\2018\1802295_001_MOT_725_14\traffic\sheets\08619TP202.dgn</t>
  </si>
  <si>
    <t>108619\Design\RW\Sheets\108619_RL001.dgn</t>
  </si>
  <si>
    <t>R/W Title Sheet</t>
  </si>
  <si>
    <t>108619\Design\RW\Sheets\108619_RC001.dgn</t>
  </si>
  <si>
    <t>108619\Design\RW\Sheets\108619_RM001.dgn</t>
  </si>
  <si>
    <t>Centerline Plat</t>
  </si>
  <si>
    <t>Property Map</t>
  </si>
  <si>
    <t>108619\Design\RW\Sheets\108619_RT101.dgn</t>
  </si>
  <si>
    <t>108619\Design\RW\Sheets\108619_RT102.dgn</t>
  </si>
  <si>
    <t>108619\Design\RW\Sheets\108619_RT103.dgn</t>
  </si>
  <si>
    <t>108619\Design\RW\Sheets\108619_RT104.dgn</t>
  </si>
  <si>
    <t>108619\Design\RW\Sheets\108619_RT105.dgn</t>
  </si>
  <si>
    <t>108619\Design\RW\Sheets\108619_RT106.dgn</t>
  </si>
  <si>
    <t>Q:\2018\1802295_001_MOT_725_14\traffic\sheets\08619TP203.dgn</t>
  </si>
  <si>
    <t>08619MP101</t>
  </si>
  <si>
    <t>08619MP102</t>
  </si>
  <si>
    <t>Q:\2018\1802295_001_MOT_725_14\mot\sheets\108619_MN001.dgn</t>
  </si>
  <si>
    <t>Q:\2018\1802295_001_MOT_725_14\roadway\sheets\08619GI008.dgn</t>
  </si>
  <si>
    <t>Right of Way Topo</t>
  </si>
  <si>
    <t>Cover Sheet</t>
  </si>
  <si>
    <t>Soil Profile</t>
  </si>
  <si>
    <t>108619\Design\Geotechnical\Sheets\108619_IC001.dgn</t>
  </si>
  <si>
    <t>108619\Design\Geotechnical\Sheets\108619_IF001.dgn</t>
  </si>
  <si>
    <t>Traffic Signal Plan Details</t>
  </si>
  <si>
    <t>Q:\2018\1802295_001_MOT_725_14\signals\sheets\08619CD004.dgn</t>
  </si>
  <si>
    <t>Q:\2018\1802295_001_MOT_725_14\signals\sheets\08619CD005.dgn</t>
  </si>
  <si>
    <t>Q:\2018\1802295_001_MOT_725_14\signals\sheets\08619CD006.dgn</t>
  </si>
  <si>
    <t>Q:\2018\1802295_001_MOT_725_14\signals\sheets\08619CP002.dgn</t>
  </si>
  <si>
    <t>Q:\2018\1802295_001_MOT_725_14\signals\sheets\08619CP003.dgn</t>
  </si>
  <si>
    <t>Traffic Signal Plan</t>
  </si>
  <si>
    <t>08619MY010.dgn</t>
  </si>
  <si>
    <t>08619MY011.dgn</t>
  </si>
  <si>
    <t>Q:\2018\1802295_001_MOT_725_14\roadway\sheets\08619DP001.dgn</t>
  </si>
  <si>
    <t>Q:\2018\1802295_001_MOT_725_14\signals\sheets\08619CD007.dgn</t>
  </si>
  <si>
    <t>Q:\2018\1802295_001_MOT_725_14\signals\sheets\08619CD008.dgn</t>
  </si>
  <si>
    <t>Q:\2018\1802295_001_MOT_725_14\signals\sheets\08619CD009.dgn</t>
  </si>
  <si>
    <t>Q:\2018\1802295_001_MOT_725_14\signals\sheets\08619CP101.dgn</t>
  </si>
  <si>
    <t>Q:\2018\1802295_001_MOT_725_14\signals\sheets\08619CP102.dgn</t>
  </si>
  <si>
    <t>Q:\2018\1802295_001_MOT_725_14\signals\sheets\08619CP103.dgn</t>
  </si>
  <si>
    <t>Q:\2018\1802295_001_MOT_725_14\signals\sheets\08619CP104.dgn</t>
  </si>
  <si>
    <t>Q:\2018\1802295_001_MOT_725_14\traffic\sheets\08619TS001.dgn</t>
  </si>
  <si>
    <t>108619\Design\RW\Sheets\108619_RS001.dgn</t>
  </si>
  <si>
    <t>108619\Design\RW\Sheets\108619_RS002.dgn</t>
  </si>
  <si>
    <t>Q:\2018\1802295_001_MOT_725_14\lighting\sheets\08619LB001.dgn</t>
  </si>
  <si>
    <t>Q:\2018\1802295_001_MOT_725_14\lighting\sheets\08619LB002.dgn</t>
  </si>
  <si>
    <t>Q:\2018\1802295_001_MOT_725_14\lighting\sheets\08619LB003.dgn</t>
  </si>
  <si>
    <t>Lighting</t>
  </si>
  <si>
    <t>Q:\2018\1802295_001_MOT_725_14\roadway\sheets\08619GN001.dgn</t>
  </si>
  <si>
    <t>Q:\2018\1802295_001_MOT_725_14\lighting\sheets\08619LB004.dgn</t>
  </si>
  <si>
    <t>Q:\2018\1802295_001_MOT_725_14\lighting\sheets\08619LB005.dgn</t>
  </si>
  <si>
    <t>Q:\2018\1802295_001_MOT_725_14\lighting\sheets\08619LB006.dgn</t>
  </si>
  <si>
    <t>Q:\2018\1802295_001_MOT_725_14\lighting\sheets\08619LS001.dgn</t>
  </si>
  <si>
    <t>Q:\2018\1802295_001_MOT_725_14\lighting\sheets\08619LS002.dgn</t>
  </si>
  <si>
    <t>Q:\2018\1802295_001_MOT_725_14\lighting\sheets\08619LS003.dgn</t>
  </si>
  <si>
    <t>Drainage Subsummaries</t>
  </si>
  <si>
    <t>08619DS001</t>
  </si>
  <si>
    <t>08619DS002</t>
  </si>
  <si>
    <t>08619MS001</t>
  </si>
  <si>
    <t>08619GS011</t>
  </si>
  <si>
    <t>08619GS012</t>
  </si>
  <si>
    <t>MOT Subsummaries</t>
  </si>
  <si>
    <t>Roadway subsummires</t>
  </si>
  <si>
    <t>Wall details</t>
  </si>
  <si>
    <t>Q:\2018\1802295_001_MOT_725_14\structures\sheets\wall 3 (soil nail)\08619_003WN001.dgn</t>
  </si>
  <si>
    <t>Q:\2018\1802295_001_MOT_725_14\structures\sheets\wall 3 (soil nail)\08619_003WN006.dgn</t>
  </si>
  <si>
    <t>Q:\2018\1802295_001_MOT_725_14\structures\sheets\wall 3 (soil nail)\08619_003WN007.dgn</t>
  </si>
  <si>
    <t>Q:\2018\1802295_001_MOT_725_14\structures\sheets\wall 3 (soil nail)\08619_003WF001.dgn</t>
  </si>
  <si>
    <t>Q:\2018\1802295_001_MOT_725_14\structures\sheets\wall 3 (soil nail)\08619_003WF002.dgn</t>
  </si>
  <si>
    <t>Q:\2018\1802295_001_MOT_725_14\structures\sheets\wall 3 (soil nail)\08619_003WF003.dgn</t>
  </si>
  <si>
    <t>Q:\2018\1802295_001_MOT_725_14\structures\sheets\wall 3 (soil nail)\08619_003WF004.dgn</t>
  </si>
  <si>
    <t>Q:\2018\1802295_001_MOT_725_14\structures\sheets\wall 3 (soil nail)\08619_003WF005.dgn</t>
  </si>
  <si>
    <t>Q:\2018\1802295_001_MOT_725_14\structures\sheets\wall 3 (soil nail)\08619_003WF006.dgn</t>
  </si>
  <si>
    <t>Q:\2018\1802295_001_MOT_725_14\structures\sheets\wall 3 (soil nail)\08619_003WD004.DGN</t>
  </si>
  <si>
    <t>Q:\2018\1802295_001_MOT_725_14\structures\sheets\wall 3 (soil nail)\08619_003WD005.DGN</t>
  </si>
  <si>
    <t>Q:\2018\1802295_001_MOT_725_14\structures\sheets\wall 3 (soil nail)\08619_003WD006.DGN</t>
  </si>
  <si>
    <t>Q:\2018\1802295_001_MOT_725_14\structures\sheets\wall 3 (soil nail)\08619_003WD007.DGN</t>
  </si>
  <si>
    <t>Q:\2018\1802295_001_MOT_725_14\structures\sheets\wall 3 (soil nail)\08619_003WD008.DGN</t>
  </si>
  <si>
    <t>Q:\2018\1802295_001_MOT_725_14\structures\sheets\wall 3 (soil nail)\08619_003WD009.DGN</t>
  </si>
  <si>
    <t>Q:\2018\1802295_001_MOT_725_14\structures\sheets\wall 3 (soil nail)\08619_003WL001.DGN</t>
  </si>
  <si>
    <t>Q:\2018\1802295_001_MOT_725_14\structures\sheets\wall 3 (soil nail)\08619_003WQ001.dgn</t>
  </si>
  <si>
    <t>Q:\2018\1802295_001_MOT_725_14\roadway\sheets\08619GN002.dgn</t>
  </si>
  <si>
    <t>Q:\2018\1802295_001_MOT_725_14\mot\sheets\108619_MN002.dgn</t>
  </si>
  <si>
    <t>Q:\2018\1802295_001_MOT_725_14\mot\sheets\108619_MN003.dgn</t>
  </si>
  <si>
    <t>General Notes</t>
  </si>
  <si>
    <t>MOT  General Notes</t>
  </si>
  <si>
    <t>08619DE001</t>
  </si>
  <si>
    <t>Project Site Plan</t>
  </si>
  <si>
    <t>Q:\2018\1802295_001_MOT_725_14\roadway\sheets\08619GI009.dgn</t>
  </si>
  <si>
    <t>Q:\2018\1802295_001_MOT_725_14\roadway\sheets\08619GD200.dgn</t>
  </si>
  <si>
    <t>Drive details</t>
  </si>
  <si>
    <t>Soil Nail</t>
  </si>
  <si>
    <t>Q:\2018\1802295_001_MOT_725_14\structures\sheets\wall 3 (soil nail)\08619_003WN008.dgn</t>
  </si>
  <si>
    <t>Estimated Quantities</t>
  </si>
  <si>
    <t>Reinforcing Steel List</t>
  </si>
  <si>
    <t>Q:\2018\1802295_001_MOT_725_14\traffic\sheets\08619TE002.dgn</t>
  </si>
  <si>
    <t>Q:\2018\1802295_001_MOT_725_14\traffic\sheets\08619TE003.dgn</t>
  </si>
  <si>
    <t>Q:\2018\1802295_001_MOT_725_14\traffic\sheets\08619TE004.dgn</t>
  </si>
  <si>
    <t>Q:\2018\1802295_001_MOT_725_14\traffic\sheets\08619TE005.dgn</t>
  </si>
  <si>
    <t>Q:\2018\1802295_001_MOT_725_14\traffic\sheets\08619TE006.dgn</t>
  </si>
  <si>
    <t>Q:\2018\1802295_001_MOT_725_14\traffic\sheets\08619TE007.dgn</t>
  </si>
  <si>
    <t>Q:\2018\1802295_001_MOT_725_14\traffic\sheets\08619TN001.dgn</t>
  </si>
  <si>
    <t>Q:\2018\1802295_001_MOT_725_14\signals\sheets\08619CN001.dgn</t>
  </si>
  <si>
    <t>Q:\2018\1802295_001_MOT_725_14\lighting\sheets\08619LN001.dgn</t>
  </si>
  <si>
    <t>Q:\2018\1802295_001_MOT_725_14\roadway\sheets\08619GB105.dgn</t>
  </si>
  <si>
    <t>Q:\2018\1802295_001_MOT_725_14\signals\sheets\08619CS002.dgn</t>
  </si>
  <si>
    <t>08619GS021</t>
  </si>
  <si>
    <t>Q:\2018\1802295_001_MOT_725_14\lighting\sheets\08619LC001.dgn</t>
  </si>
  <si>
    <t>Intersection Detail Ramp A</t>
  </si>
  <si>
    <t>Intersection Detail Ramp C</t>
  </si>
  <si>
    <t>Intersection Detail Mall Woods</t>
  </si>
  <si>
    <t>Intersection Detail Prestige Plaza</t>
  </si>
  <si>
    <t>08619GG001</t>
  </si>
  <si>
    <t>08619GG002</t>
  </si>
  <si>
    <t>08619GG003</t>
  </si>
  <si>
    <t>08619GG004</t>
  </si>
  <si>
    <t>08619GG005</t>
  </si>
  <si>
    <t>Q:\2018\1802295_001_MOT_725_14\traffic\sheets\08619TE009.dgn</t>
  </si>
  <si>
    <t>Q:\2018\1802295_001_MOT_725_14\traffic\sheets\08619TE010.dgn</t>
  </si>
  <si>
    <t>Q:\2018\1802295_001_MOT_725_14\traffic\sheets\08619TE011.dgn</t>
  </si>
  <si>
    <t>Q:\2018\1802295_001_MOT_725_14\lighting\sheets\08619LD001.dgn</t>
  </si>
  <si>
    <t>Q:\2018\1802295_001_MOT_725_14\landscaping\sheets\08619PM001.dgn</t>
  </si>
  <si>
    <t>Q:\2018\1802295_001_MOT_725_14\landscaping\sheets\08619PM002.dgn</t>
  </si>
  <si>
    <t>Q:\2018\1802295_001_MOT_725_14\landscaping\sheets\08619PM003.dgn</t>
  </si>
  <si>
    <t>Q:\2018\1802295_001_MOT_725_14\landscaping\sheets\08619PM004.dgn</t>
  </si>
  <si>
    <t>Q:\2018\1802295_001_MOT_725_14\landscaping\sheets\08619PM005.dgn</t>
  </si>
  <si>
    <t>Q:\2018\1802295_001_MOT_725_14\landscaping\sheets\08619PM006.dgn</t>
  </si>
  <si>
    <t>Q:\2018\1802295_001_MOT_725_14\structures\sheets\wall 3 (soil nail)\08619_003WD002.DGN</t>
  </si>
  <si>
    <t>108619\Design\Geotechnical\Sheets\108619_IF002.dgn</t>
  </si>
  <si>
    <t>Q:\2018\1802295_001_MOT_725_14\mot\sheets\108619_MN004.dgn</t>
  </si>
  <si>
    <t>Q:\2018\1802295_001_MOT_725_14\lighting\sheets\08619LC002.dgn</t>
  </si>
  <si>
    <t>Landscaping</t>
  </si>
  <si>
    <t>Q:\2018\1802295_001_MOT_725_14\signals\sheets\08619CN002.dgn</t>
  </si>
  <si>
    <t>Q:\2018\1802295_001_MOT_725_14\roadway\sheets\08619GI001.dgn</t>
  </si>
  <si>
    <t>Intersection Detail Byers</t>
  </si>
  <si>
    <t>Q:\2018\1802295_001_MOT_725_14\traffic\sheets\08619TP402.dgn</t>
  </si>
  <si>
    <t>Q:\2018\1802295_001_MOT_725_14\traffic\sheets\08619TP403.dgn</t>
  </si>
  <si>
    <t>Q:\2018\1802295_001_MOT_725_14\structures\sheets\wall 2\08619_002WQ001.dgn</t>
  </si>
  <si>
    <t>Q:\2018\1802295_001_MOT_725_14\structures\sheets\wall 3 (soil nail)\08619_003WL002.DGN</t>
  </si>
  <si>
    <t>Q:\2018\1802295_001_MOT_725_14\structures\sheets\wall 3 (soil nail)\08619_003WL003.DGN</t>
  </si>
  <si>
    <t>Q:\2018\1802295_001_MOT_725_14\structures\sheets\wall 2\08619_002WD001.dgn</t>
  </si>
  <si>
    <t>RW-1</t>
  </si>
  <si>
    <t>RW-2</t>
  </si>
  <si>
    <t>RW-3</t>
  </si>
  <si>
    <t>RW-4</t>
  </si>
  <si>
    <t>RW-5</t>
  </si>
  <si>
    <t>RW-6</t>
  </si>
  <si>
    <t>RW-7</t>
  </si>
  <si>
    <t>RW-8</t>
  </si>
  <si>
    <t>RW-9</t>
  </si>
  <si>
    <t>RW-10</t>
  </si>
  <si>
    <t>RW-11</t>
  </si>
  <si>
    <t>Q:\2018\1802295_001_MOT_725_14\traffic\sheets\08619TP201.dgn</t>
  </si>
  <si>
    <t>Q:\2018\1802295_001_MOT_725_14\traffic\sheets\08619TP401.dgn</t>
  </si>
  <si>
    <t>overhead sign cross sections</t>
  </si>
  <si>
    <t>Q:\2018\1802295_001_MOT_725_14\signals\sheets\08619CP201.dgn</t>
  </si>
  <si>
    <t>Q:\2018\1802295_001_MOT_725_14\signals\sheets\08619CP202.dgn</t>
  </si>
  <si>
    <t>wrong way detection sb ramp</t>
  </si>
  <si>
    <t>wrong way detection nb ramp</t>
  </si>
  <si>
    <t>Q:\2018\1802295_001_MOT_725_14\signals\sheets\08619CS001.dgn</t>
  </si>
  <si>
    <t>Q:\2018\1802295_001_MOT_725_14\signals\sheets\08619CN003.dgn</t>
  </si>
  <si>
    <t>Q:\2018\1802295_001_MOT_725_14\signals\sheets\08619TD003.dgn</t>
  </si>
  <si>
    <t>Wrong Way Detection Notes Notes</t>
  </si>
  <si>
    <t>wrong way detection subsummary</t>
  </si>
  <si>
    <t>Details</t>
  </si>
  <si>
    <t>Q:\2018\1802295_001_MOT_725_14\signals\sheets\08619TS011.dgn</t>
  </si>
  <si>
    <t>Q:\2018\1802295_001_MOT_725_14\drainage\sheets\08619PIS01.dgn</t>
  </si>
  <si>
    <t>Q:\2018\1802295_001_MOT_725_14\drainage\sheets\08619PIS02.dgn</t>
  </si>
  <si>
    <t>Plan Insert</t>
  </si>
  <si>
    <t>Q:\2018\1802295_001_MOT_725_14\signals\sheets\08619GN003.dgn</t>
  </si>
  <si>
    <t>Q:\2018\1802295_001_MOT_725_14\signals\sheets\08619GN004.dgn</t>
  </si>
  <si>
    <t>wrong way detection details</t>
  </si>
  <si>
    <t>Q:\2018\1802295_001_MOT_725_14\structures\sheets\wall 2\08619_002WP001.dgn</t>
  </si>
  <si>
    <t>08619MP201</t>
  </si>
  <si>
    <t>08619MP202</t>
  </si>
  <si>
    <t>08619MP203</t>
  </si>
  <si>
    <t>08619MP204</t>
  </si>
  <si>
    <t>08619MP205</t>
  </si>
  <si>
    <t>08619MP206</t>
  </si>
  <si>
    <t>08619MP207</t>
  </si>
  <si>
    <t>08619MP208</t>
  </si>
  <si>
    <t>08619MP209</t>
  </si>
  <si>
    <t>08619MP210</t>
  </si>
  <si>
    <t>Q:\2018\1802295_001_MOT_725_14\traffic\sheets\08619TS006.dgn</t>
  </si>
  <si>
    <t>Q:\2018\1802295_001_MOT_725_14\traffic\sheets\08619TS009.dgn</t>
  </si>
  <si>
    <t>08619MP200</t>
  </si>
  <si>
    <t>Q:\2018\1802295_001_MOT_725_14\traffic\sheets\08619TP008.dgn</t>
  </si>
  <si>
    <t>Q:\2018\1802295_001_MOT_725_14\signals\sheets\08619CD101.dgn</t>
  </si>
  <si>
    <t>Q:\2018\1802295_001_MOT_725_14\signals\sheets\08619CD102.dgn</t>
  </si>
  <si>
    <t>Q:\2018\1802295_001_MOT_725_14\signals\sheets\08619CD103.dgn</t>
  </si>
  <si>
    <t>Q:\2018\1802295_001_MOT_725_14\signals\sheets\08619CD104.dgn</t>
  </si>
  <si>
    <t>Q:\2018\1802295_001_MOT_725_14\signals\sheets\08619CD105.dgn</t>
  </si>
  <si>
    <t>Q:\2018\1802295_001_MOT_725_14\signals\sheets\08619CD106.dgn</t>
  </si>
  <si>
    <t>08619MP100</t>
  </si>
  <si>
    <t>08619MM100</t>
  </si>
  <si>
    <t>Q:\2018\1802295_001_MOT_725_14\traffic\sheets\08619TP001.dgn</t>
  </si>
  <si>
    <t>08619MD004</t>
  </si>
  <si>
    <t>Q:\2018\1802295_001_MOT_725_14\structures\sheets\wall 2\08619_002WD002.dgn</t>
  </si>
  <si>
    <t>Q:\2018\1802295_001_MOT_725_14\traffic\sheets\08619TS002.dgn</t>
  </si>
  <si>
    <t>Q:\2018\1802295_001_MOT_725_14\signals\sheets\08619TD001.dgn</t>
  </si>
  <si>
    <t>Plan Insert Sheet</t>
  </si>
  <si>
    <t>Q:\2018\1802295_001_MOT_725_14\signals\sheets\08619CM052.dgn</t>
  </si>
  <si>
    <t>Q:\2018\1802295_001_MOT_725_14\signals\sheets\08619CM055.dgn</t>
  </si>
  <si>
    <t>Q:\2018\1802295_001_MOT_725_14\signals\sheets\08619CM056.dgn</t>
  </si>
  <si>
    <t>Q:\2018\1802295_001_MOT_725_14\signals\sheets\08619CM040.dgn</t>
  </si>
  <si>
    <t>Q:\2018\1802295_001_MOT_725_14\signals\sheets\08619CM057.dgn</t>
  </si>
  <si>
    <t>Q:\2018\1802295_001_MOT_725_14\signals\sheets\08619CM058.dgn</t>
  </si>
  <si>
    <t>Q:\2018\1802295_001_MOT_725_14\signals\sheets\08619CM050.dgn</t>
  </si>
  <si>
    <t>Q:\2018\1802295_001_MOT_725_14\signals\sheets\08619CM051.dgn</t>
  </si>
  <si>
    <t>Q:\2018\1802295_001_MOT_725_14\signals\sheets\08619CM053.dgn</t>
  </si>
  <si>
    <t>Q:\2018\1802295_001_MOT_725_14\signals\sheets\08619CM054.dgn</t>
  </si>
  <si>
    <t>Q:\2018\1802295_001_MOT_725_14\drainage\basemaps\08619BD101.dgn</t>
  </si>
  <si>
    <t>Q:\2018\1802295_001_MOT_725_14\drainage\basemaps\08619BD100.dgn</t>
  </si>
  <si>
    <t>Q:\2018\1802295_001_MOT_725_14\drainage\basemaps\08619BF100.dgn</t>
  </si>
  <si>
    <t>Q:\2018\1802295_001_MOT_725_14\lighting\basemap\08619BH100.dgn</t>
  </si>
  <si>
    <t>Q:\2018\1802295_001_MOT_725_14\lighting\basemap\08619BH101.dgn</t>
  </si>
  <si>
    <t>Q:\2018\1802295_001_MOT_725_14\lighting\basemap\08619BH102.dgn</t>
  </si>
  <si>
    <t>Q:\2018\1802295_001_MOT_725_14\mot\basemaps\108619_BM001.dgn</t>
  </si>
  <si>
    <t>Q:\2018\1802295_001_MOT_725_14\mot\basemaps\108619_BM002.dgn</t>
  </si>
  <si>
    <t>Q:\2018\1802295_001_MOT_725_14\mot\basemaps\108619_BM003.dgn</t>
  </si>
  <si>
    <t>Q:\2018\1802295_001_MOT_725_14\mot\basemaps\108619_BM004.dgn</t>
  </si>
  <si>
    <t>Q:\2018\1802295_001_MOT_725_14\roadway\basemaps\08619_BF001.dgn</t>
  </si>
  <si>
    <t>Q:\2018\1802295_001_MOT_725_14\roadway\basemaps\08619BE004.dgn</t>
  </si>
  <si>
    <t>Q:\2018\1802295_001_MOT_725_14\roadway\basemaps\08619BF100.dgn</t>
  </si>
  <si>
    <t>Q:\2018\1802295_001_MOT_725_14\roadway\basemaps\08619BF500.dgn</t>
  </si>
  <si>
    <t>Q:\2018\1802295_001_MOT_725_14\roadway\basemaps\08619BK100.dgn</t>
  </si>
  <si>
    <t>Q:\2018\1802295_001_MOT_725_14\roadway\basemaps\08619BP100.dgn</t>
  </si>
  <si>
    <t>Q:\2018\1802295_001_MOT_725_14\roadway\basemaps\08619XC100.dgn</t>
  </si>
  <si>
    <t>Q:\2018\1802295_001_MOT_725_14\row\basemaps\108619BR100.dgn</t>
  </si>
  <si>
    <t>Q:\2018\1802295_001_MOT_725_14\signals\basemaps\08619BG100.dgn</t>
  </si>
  <si>
    <t>Q:\2018\1802295_001_MOT_725_14\signals\basemaps\08619BG101.dgn</t>
  </si>
  <si>
    <t>Q:\2018\1802295_001_MOT_725_14\survey\basemaps\108619_BE001.dgn</t>
  </si>
  <si>
    <t>Q:\2018\1802295_001_MOT_725_14\survey\basemaps\108619_BE002.dgn</t>
  </si>
  <si>
    <t>Q:\2018\1802295_001_MOT_725_14\survey\basemaps\108619_BE010.dgn</t>
  </si>
  <si>
    <t>Q:\2018\1802295_001_MOT_725_14\traffic\basemaps\113782_BT002.dgn</t>
  </si>
  <si>
    <t>Q:\2018\1802295_001_MOT_725_14\traffic\basemaps\08619BT100.dgn</t>
  </si>
  <si>
    <t>Q:\2018\1802295_001_MOT_725_14\Utilities\basemaps\108619_BU001.dgn</t>
  </si>
  <si>
    <t>Q:\2018\1802295_001_MOT_725_14\Utilities\basemaps\108619_BU100.dgn</t>
  </si>
  <si>
    <t>Q:\2018\1802295_001_MOT_725_14\Utilities\basemaps\108619_SUL.dgn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</si>
</sst>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8"/>
      <color rgb="FFFF0000"/>
      <name val="Arial"/>
      <family val="2"/>
    </font>
    <font>
      <b/>
      <u/>
      <sz val="8"/>
      <color rgb="FF92D050"/>
      <name val="Arial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4"/>
      <name val="Arial Narrow"/>
      <family val="2"/>
    </font>
    <font>
      <b/>
      <u/>
      <sz val="8"/>
      <color rgb="FF00B0F0"/>
      <name val="Arial"/>
      <family val="2"/>
    </font>
    <font>
      <sz val="11"/>
      <color rgb="FF00B0F0"/>
      <name val="Arial Narrow"/>
      <family val="2"/>
    </font>
    <font>
      <sz val="10"/>
      <color rgb="FF92D050"/>
      <name val="Arial"/>
      <family val="2"/>
    </font>
    <font>
      <sz val="11"/>
      <color rgb="FFFF0000"/>
      <name val="Arial Narrow"/>
      <family val="2"/>
    </font>
    <font>
      <b/>
      <i/>
      <sz val="8"/>
      <name val="Arial Narrow"/>
      <family val="2"/>
    </font>
    <font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2" borderId="3" xfId="0" applyFill="1" applyBorder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6">
    <cellStyle name="Normal" xfId="0" builtinId="0"/>
    <cellStyle name="Normal 10" xfId="2" xr:uid="{00000000-0005-0000-0000-000001000000}"/>
    <cellStyle name="Normal 11" xfId="3" xr:uid="{00000000-0005-0000-0000-000002000000}"/>
    <cellStyle name="Normal 2" xfId="4" xr:uid="{00000000-0005-0000-0000-000003000000}"/>
    <cellStyle name="Normal 2 2" xfId="5" xr:uid="{00000000-0005-0000-0000-000004000000}"/>
    <cellStyle name="Normal 9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40"/>
  <sheetViews>
    <sheetView tabSelected="1" topLeftCell="B56" zoomScaleNormal="100" workbookViewId="0">
      <selection activeCell="H13" sqref="H13:H250"/>
    </sheetView>
  </sheetViews>
  <sheetFormatPr defaultRowHeight="13.8" x14ac:dyDescent="0.25"/>
  <cols>
    <col min="1" max="1" width="16" style="1" customWidth="1"/>
    <col min="2" max="2" width="82.375" style="5" customWidth="1"/>
    <col min="3" max="3" width="9.25" style="1" customWidth="1"/>
    <col min="4" max="4" width="37.375" style="1" bestFit="1" customWidth="1"/>
    <col min="5" max="5" width="16.25" style="1" bestFit="1" customWidth="1"/>
    <col min="6" max="6" width="9" style="1" customWidth="1"/>
    <col min="7" max="7" width="14.25" bestFit="1" customWidth="1"/>
    <col min="8" max="8" width="20.875" bestFit="1" customWidth="1"/>
    <col min="9" max="9" width="17.625" style="1" bestFit="1" customWidth="1"/>
    <col min="10" max="10" width="9.125" customWidth="1"/>
    <col min="11" max="11" width="18.75" bestFit="1" customWidth="1"/>
    <col min="12" max="12" width="1.875" customWidth="1"/>
    <col min="13" max="13" width="15.25" bestFit="1" customWidth="1"/>
    <col min="14" max="14" width="14.875" bestFit="1" customWidth="1"/>
  </cols>
  <sheetData>
    <row r="1" spans="1:11" x14ac:dyDescent="0.25">
      <c r="A1" s="2" t="s">
        <v>0</v>
      </c>
      <c r="B1" s="5" t="s">
        <v>34</v>
      </c>
      <c r="H1" t="s">
        <v>11</v>
      </c>
      <c r="I1" s="1" t="s">
        <v>9</v>
      </c>
    </row>
    <row r="2" spans="1:11" x14ac:dyDescent="0.25">
      <c r="A2" s="2" t="s">
        <v>1</v>
      </c>
      <c r="B2" s="5" t="s">
        <v>35</v>
      </c>
      <c r="H2" t="s">
        <v>12</v>
      </c>
      <c r="I2" s="1" t="s">
        <v>10</v>
      </c>
    </row>
    <row r="3" spans="1:11" x14ac:dyDescent="0.25">
      <c r="A3" s="2" t="s">
        <v>2</v>
      </c>
      <c r="B3" s="5" t="s">
        <v>50</v>
      </c>
    </row>
    <row r="4" spans="1:11" x14ac:dyDescent="0.25">
      <c r="A4" s="2" t="s">
        <v>3</v>
      </c>
      <c r="B4" s="7">
        <v>43718</v>
      </c>
    </row>
    <row r="5" spans="1:11" x14ac:dyDescent="0.25">
      <c r="A5" s="2"/>
    </row>
    <row r="6" spans="1:11" x14ac:dyDescent="0.25">
      <c r="A6" s="2" t="s">
        <v>25</v>
      </c>
    </row>
    <row r="7" spans="1:11" x14ac:dyDescent="0.25">
      <c r="B7" s="6" t="s">
        <v>15</v>
      </c>
    </row>
    <row r="8" spans="1:11" x14ac:dyDescent="0.25">
      <c r="B8" s="6" t="s">
        <v>26</v>
      </c>
    </row>
    <row r="9" spans="1:11" x14ac:dyDescent="0.25">
      <c r="B9" s="6" t="s">
        <v>27</v>
      </c>
    </row>
    <row r="10" spans="1:11" x14ac:dyDescent="0.25">
      <c r="B10" s="6"/>
    </row>
    <row r="11" spans="1:11" ht="18" x14ac:dyDescent="0.35">
      <c r="B11" s="12" t="s">
        <v>20</v>
      </c>
    </row>
    <row r="12" spans="1:11" x14ac:dyDescent="0.25">
      <c r="B12" s="14" t="s">
        <v>28</v>
      </c>
    </row>
    <row r="13" spans="1:11" s="1" customFormat="1" x14ac:dyDescent="0.25">
      <c r="A13" s="4" t="s">
        <v>4</v>
      </c>
      <c r="B13" s="4" t="s">
        <v>6</v>
      </c>
      <c r="C13" s="4" t="s">
        <v>7</v>
      </c>
      <c r="D13" s="4" t="s">
        <v>8</v>
      </c>
      <c r="E13" s="4"/>
      <c r="F13" s="4"/>
      <c r="G13" s="13" t="s">
        <v>13</v>
      </c>
      <c r="H13" s="3" t="s">
        <v>5</v>
      </c>
      <c r="J13" s="3"/>
      <c r="K13" s="3"/>
    </row>
    <row r="14" spans="1:11" s="15" customFormat="1" x14ac:dyDescent="0.25">
      <c r="A14" s="17">
        <v>1</v>
      </c>
      <c r="B14" s="6" t="s">
        <v>51</v>
      </c>
      <c r="C14" s="17" t="s">
        <v>14</v>
      </c>
      <c r="D14" s="17" t="s">
        <v>21</v>
      </c>
      <c r="E14" s="17" t="str">
        <f>RIGHT(B14,14)</f>
        <v>08619GT100.dgn</v>
      </c>
      <c r="F14" s="17" t="str">
        <f>MID(E14,6,5)</f>
        <v>GT100</v>
      </c>
      <c r="G14" s="6" t="str">
        <f>"$"&amp;F14&amp;"$"</f>
        <v>$GT100$</v>
      </c>
      <c r="H14" s="15" t="str">
        <f>CONCATENATE($I$1,G14,$I$1,$I$2,$I$1,A14,$I$1)</f>
        <v>"$GT100$"="1"</v>
      </c>
      <c r="I14" s="17"/>
    </row>
    <row r="15" spans="1:11" s="15" customFormat="1" x14ac:dyDescent="0.25">
      <c r="A15" s="17">
        <f t="shared" ref="A15:A90" si="0">A14+1</f>
        <v>2</v>
      </c>
      <c r="B15" s="6" t="s">
        <v>45</v>
      </c>
      <c r="C15" s="17" t="s">
        <v>14</v>
      </c>
      <c r="D15" s="17" t="s">
        <v>22</v>
      </c>
      <c r="E15" s="17" t="str">
        <f t="shared" ref="E15:E16" si="1">RIGHT(B15,14)</f>
        <v>08619GB101.dgn</v>
      </c>
      <c r="F15" s="17" t="str">
        <f t="shared" ref="F15:F70" si="2">MID(E15,6,5)</f>
        <v>GB101</v>
      </c>
      <c r="G15" s="6" t="str">
        <f t="shared" ref="G15:G70" si="3">"$"&amp;F15&amp;"$"</f>
        <v>$GB101$</v>
      </c>
      <c r="H15" s="15" t="str">
        <f t="shared" ref="H15:H16" si="4">CONCATENATE($I$1,G15,$I$1,$I$2,$I$1,A15,$I$1)</f>
        <v>"$GB101$"="2"</v>
      </c>
      <c r="I15" s="17"/>
    </row>
    <row r="16" spans="1:11" s="15" customFormat="1" ht="18" customHeight="1" x14ac:dyDescent="0.25">
      <c r="A16" s="17">
        <f t="shared" si="0"/>
        <v>3</v>
      </c>
      <c r="B16" s="6" t="s">
        <v>46</v>
      </c>
      <c r="C16" s="17" t="s">
        <v>14</v>
      </c>
      <c r="D16" s="17" t="s">
        <v>22</v>
      </c>
      <c r="E16" s="17" t="str">
        <f t="shared" si="1"/>
        <v>08619GB102.dgn</v>
      </c>
      <c r="F16" s="17" t="str">
        <f t="shared" si="2"/>
        <v>GB102</v>
      </c>
      <c r="G16" s="6" t="str">
        <f t="shared" si="3"/>
        <v>$GB102$</v>
      </c>
      <c r="H16" s="15" t="str">
        <f t="shared" si="4"/>
        <v>"$GB102$"="3"</v>
      </c>
      <c r="I16" s="17"/>
    </row>
    <row r="17" spans="1:9" s="15" customFormat="1" ht="18" customHeight="1" x14ac:dyDescent="0.25">
      <c r="A17" s="17">
        <f t="shared" si="0"/>
        <v>4</v>
      </c>
      <c r="B17" s="6" t="s">
        <v>194</v>
      </c>
      <c r="C17" s="17" t="s">
        <v>14</v>
      </c>
      <c r="D17" s="17" t="s">
        <v>22</v>
      </c>
      <c r="E17" s="17" t="str">
        <f t="shared" ref="E17" si="5">RIGHT(B17,14)</f>
        <v>08619GB105.dgn</v>
      </c>
      <c r="F17" s="17" t="str">
        <f t="shared" ref="F17" si="6">MID(E17,6,5)</f>
        <v>GB105</v>
      </c>
      <c r="G17" s="6" t="str">
        <f t="shared" ref="G17" si="7">"$"&amp;F17&amp;"$"</f>
        <v>$GB105$</v>
      </c>
      <c r="H17" s="15" t="str">
        <f t="shared" ref="H17" si="8">CONCATENATE($I$1,G17,$I$1,$I$2,$I$1,A17,$I$1)</f>
        <v>"$GB105$"="4"</v>
      </c>
      <c r="I17" s="17"/>
    </row>
    <row r="18" spans="1:9" s="15" customFormat="1" ht="18" customHeight="1" x14ac:dyDescent="0.25">
      <c r="A18" s="17">
        <f t="shared" si="0"/>
        <v>5</v>
      </c>
      <c r="B18" s="6" t="s">
        <v>61</v>
      </c>
      <c r="C18" s="17" t="s">
        <v>14</v>
      </c>
      <c r="D18" s="17" t="s">
        <v>36</v>
      </c>
      <c r="E18" s="17" t="str">
        <f t="shared" ref="E18" si="9">RIGHT(B18,14)</f>
        <v>08619GB103.dgn</v>
      </c>
      <c r="F18" s="17" t="str">
        <f t="shared" ref="F18" si="10">MID(E18,6,5)</f>
        <v>GB103</v>
      </c>
      <c r="G18" s="6" t="str">
        <f t="shared" ref="G18" si="11">"$"&amp;F18&amp;"$"</f>
        <v>$GB103$</v>
      </c>
      <c r="H18" s="15" t="str">
        <f t="shared" ref="H18" si="12">CONCATENATE($I$1,G18,$I$1,$I$2,$I$1,A18,$I$1)</f>
        <v>"$GB103$"="5"</v>
      </c>
      <c r="I18" s="17"/>
    </row>
    <row r="19" spans="1:9" s="15" customFormat="1" ht="18" customHeight="1" x14ac:dyDescent="0.25">
      <c r="A19" s="17">
        <f t="shared" si="0"/>
        <v>6</v>
      </c>
      <c r="B19" s="6" t="s">
        <v>47</v>
      </c>
      <c r="C19" s="17" t="s">
        <v>14</v>
      </c>
      <c r="D19" s="17" t="s">
        <v>19</v>
      </c>
      <c r="E19" s="17" t="str">
        <f t="shared" ref="E19" si="13">RIGHT(B19,14)</f>
        <v>08619GY101.dgn</v>
      </c>
      <c r="F19" s="17" t="str">
        <f t="shared" si="2"/>
        <v>GY101</v>
      </c>
      <c r="G19" s="6" t="str">
        <f t="shared" si="3"/>
        <v>$GY101$</v>
      </c>
      <c r="H19" s="15" t="str">
        <f t="shared" ref="H19" si="14">CONCATENATE($I$1,G19,$I$1,$I$2,$I$1,A19,$I$1)</f>
        <v>"$GY101$"="6"</v>
      </c>
      <c r="I19" s="17"/>
    </row>
    <row r="20" spans="1:9" s="15" customFormat="1" ht="18" customHeight="1" x14ac:dyDescent="0.25">
      <c r="A20" s="17">
        <f t="shared" si="0"/>
        <v>7</v>
      </c>
      <c r="B20" s="6" t="s">
        <v>48</v>
      </c>
      <c r="C20" s="17" t="s">
        <v>14</v>
      </c>
      <c r="D20" s="17" t="s">
        <v>19</v>
      </c>
      <c r="E20" s="17" t="str">
        <f t="shared" ref="E20" si="15">RIGHT(B20,14)</f>
        <v>08619GY102.dgn</v>
      </c>
      <c r="F20" s="17" t="str">
        <f t="shared" si="2"/>
        <v>GY102</v>
      </c>
      <c r="G20" s="6" t="str">
        <f t="shared" si="3"/>
        <v>$GY102$</v>
      </c>
      <c r="H20" s="15" t="str">
        <f t="shared" ref="H20" si="16">CONCATENATE($I$1,G20,$I$1,$I$2,$I$1,A20,$I$1)</f>
        <v>"$GY102$"="7"</v>
      </c>
      <c r="I20" s="17"/>
    </row>
    <row r="21" spans="1:9" s="15" customFormat="1" ht="18" customHeight="1" x14ac:dyDescent="0.25">
      <c r="A21" s="17">
        <f t="shared" si="0"/>
        <v>8</v>
      </c>
      <c r="B21" s="6" t="s">
        <v>88</v>
      </c>
      <c r="C21" s="17" t="s">
        <v>14</v>
      </c>
      <c r="D21" s="17" t="s">
        <v>19</v>
      </c>
      <c r="E21" s="17" t="str">
        <f t="shared" ref="E21" si="17">RIGHT(B21,14)</f>
        <v>08619GY105.dgn</v>
      </c>
      <c r="F21" s="17" t="str">
        <f t="shared" ref="F21" si="18">MID(E21,6,5)</f>
        <v>GY105</v>
      </c>
      <c r="G21" s="6" t="str">
        <f t="shared" ref="G21" si="19">"$"&amp;F21&amp;"$"</f>
        <v>$GY105$</v>
      </c>
      <c r="H21" s="15" t="str">
        <f t="shared" ref="H21" si="20">CONCATENATE($I$1,G21,$I$1,$I$2,$I$1,A21,$I$1)</f>
        <v>"$GY105$"="8"</v>
      </c>
      <c r="I21" s="17"/>
    </row>
    <row r="22" spans="1:9" s="15" customFormat="1" ht="18" customHeight="1" x14ac:dyDescent="0.25">
      <c r="A22" s="17">
        <f t="shared" si="0"/>
        <v>9</v>
      </c>
      <c r="B22" s="6" t="s">
        <v>138</v>
      </c>
      <c r="C22" s="17" t="s">
        <v>14</v>
      </c>
      <c r="D22" s="17" t="s">
        <v>174</v>
      </c>
      <c r="E22" s="17" t="str">
        <f t="shared" ref="E22" si="21">RIGHT(B22,14)</f>
        <v>08619GN001.dgn</v>
      </c>
      <c r="F22" s="17" t="str">
        <f t="shared" ref="F22" si="22">MID(E22,6,5)</f>
        <v>GN001</v>
      </c>
      <c r="G22" s="6" t="str">
        <f t="shared" ref="G22" si="23">"$"&amp;F22&amp;"$"</f>
        <v>$GN001$</v>
      </c>
      <c r="H22" s="15" t="str">
        <f t="shared" ref="H22" si="24">CONCATENATE($I$1,G22,$I$1,$I$2,$I$1,A22,$I$1)</f>
        <v>"$GN001$"="9"</v>
      </c>
      <c r="I22" s="17"/>
    </row>
    <row r="23" spans="1:9" s="15" customFormat="1" ht="18" customHeight="1" x14ac:dyDescent="0.25">
      <c r="A23" s="17">
        <f t="shared" si="0"/>
        <v>10</v>
      </c>
      <c r="B23" s="6" t="s">
        <v>171</v>
      </c>
      <c r="C23" s="17" t="s">
        <v>14</v>
      </c>
      <c r="D23" s="17" t="s">
        <v>174</v>
      </c>
      <c r="E23" s="17" t="str">
        <f t="shared" ref="E23" si="25">RIGHT(B23,14)</f>
        <v>08619GN002.dgn</v>
      </c>
      <c r="F23" s="17" t="str">
        <f t="shared" ref="F23" si="26">MID(E23,6,5)</f>
        <v>GN002</v>
      </c>
      <c r="G23" s="6" t="str">
        <f t="shared" ref="G23" si="27">"$"&amp;F23&amp;"$"</f>
        <v>$GN002$</v>
      </c>
      <c r="H23" s="15" t="str">
        <f t="shared" ref="H23" si="28">CONCATENATE($I$1,G23,$I$1,$I$2,$I$1,A23,$I$1)</f>
        <v>"$GN002$"="10"</v>
      </c>
      <c r="I23" s="17"/>
    </row>
    <row r="24" spans="1:9" s="15" customFormat="1" ht="18" customHeight="1" x14ac:dyDescent="0.25">
      <c r="A24" s="17">
        <f t="shared" si="0"/>
        <v>11</v>
      </c>
      <c r="B24" s="6" t="s">
        <v>107</v>
      </c>
      <c r="C24" s="17" t="s">
        <v>14</v>
      </c>
      <c r="D24" s="17" t="s">
        <v>175</v>
      </c>
      <c r="E24" s="17" t="str">
        <f t="shared" ref="E24" si="29">RIGHT(B24,14)</f>
        <v>8619_MN001.dgn</v>
      </c>
      <c r="F24" s="17" t="str">
        <f t="shared" ref="F24" si="30">MID(E24,6,5)</f>
        <v>MN001</v>
      </c>
      <c r="G24" s="6" t="str">
        <f t="shared" ref="G24" si="31">"$"&amp;F24&amp;"$"</f>
        <v>$MN001$</v>
      </c>
      <c r="H24" s="15" t="str">
        <f t="shared" ref="H24" si="32">CONCATENATE($I$1,G24,$I$1,$I$2,$I$1,A24,$I$1)</f>
        <v>"$MN001$"="11"</v>
      </c>
      <c r="I24" s="17"/>
    </row>
    <row r="25" spans="1:9" s="15" customFormat="1" ht="18" customHeight="1" x14ac:dyDescent="0.25">
      <c r="A25" s="17">
        <f t="shared" si="0"/>
        <v>12</v>
      </c>
      <c r="B25" s="6" t="s">
        <v>172</v>
      </c>
      <c r="C25" s="17" t="s">
        <v>14</v>
      </c>
      <c r="D25" s="17" t="s">
        <v>175</v>
      </c>
      <c r="E25" s="17" t="str">
        <f t="shared" ref="E25:E28" si="33">RIGHT(B25,14)</f>
        <v>8619_MN002.dgn</v>
      </c>
      <c r="F25" s="17" t="str">
        <f t="shared" ref="F25:F28" si="34">MID(E25,6,5)</f>
        <v>MN002</v>
      </c>
      <c r="G25" s="6" t="str">
        <f t="shared" ref="G25:G28" si="35">"$"&amp;F25&amp;"$"</f>
        <v>$MN002$</v>
      </c>
      <c r="H25" s="15" t="str">
        <f t="shared" ref="H25:H28" si="36">CONCATENATE($I$1,G25,$I$1,$I$2,$I$1,A25,$I$1)</f>
        <v>"$MN002$"="12"</v>
      </c>
      <c r="I25" s="17"/>
    </row>
    <row r="26" spans="1:9" s="15" customFormat="1" ht="18" customHeight="1" x14ac:dyDescent="0.25">
      <c r="A26" s="17">
        <f t="shared" si="0"/>
        <v>13</v>
      </c>
      <c r="B26" s="6" t="s">
        <v>173</v>
      </c>
      <c r="C26" s="17" t="s">
        <v>14</v>
      </c>
      <c r="D26" s="17" t="s">
        <v>175</v>
      </c>
      <c r="E26" s="17" t="str">
        <f t="shared" si="33"/>
        <v>8619_MN003.dgn</v>
      </c>
      <c r="F26" s="17" t="str">
        <f t="shared" si="34"/>
        <v>MN003</v>
      </c>
      <c r="G26" s="6" t="str">
        <f t="shared" si="35"/>
        <v>$MN003$</v>
      </c>
      <c r="H26" s="15" t="str">
        <f t="shared" si="36"/>
        <v>"$MN003$"="13"</v>
      </c>
      <c r="I26" s="17"/>
    </row>
    <row r="27" spans="1:9" s="15" customFormat="1" ht="18" customHeight="1" x14ac:dyDescent="0.25">
      <c r="A27" s="17">
        <f t="shared" si="0"/>
        <v>14</v>
      </c>
      <c r="B27" s="6" t="s">
        <v>219</v>
      </c>
      <c r="C27" s="17" t="s">
        <v>14</v>
      </c>
      <c r="D27" s="17" t="s">
        <v>175</v>
      </c>
      <c r="E27" s="17" t="str">
        <f t="shared" ref="E27" si="37">RIGHT(B27,14)</f>
        <v>8619_MN004.dgn</v>
      </c>
      <c r="F27" s="17" t="str">
        <f t="shared" ref="F27" si="38">MID(E27,6,5)</f>
        <v>MN004</v>
      </c>
      <c r="G27" s="6" t="str">
        <f t="shared" ref="G27" si="39">"$"&amp;F27&amp;"$"</f>
        <v>$MN004$</v>
      </c>
      <c r="H27" s="15" t="str">
        <f t="shared" ref="H27" si="40">CONCATENATE($I$1,G27,$I$1,$I$2,$I$1,A27,$I$1)</f>
        <v>"$MN004$"="14"</v>
      </c>
      <c r="I27" s="17"/>
    </row>
    <row r="28" spans="1:9" s="15" customFormat="1" ht="18" customHeight="1" x14ac:dyDescent="0.25">
      <c r="A28" s="17">
        <f t="shared" si="0"/>
        <v>15</v>
      </c>
      <c r="B28" s="6" t="s">
        <v>148</v>
      </c>
      <c r="C28" s="17" t="s">
        <v>14</v>
      </c>
      <c r="D28" s="17" t="s">
        <v>151</v>
      </c>
      <c r="E28" s="17" t="str">
        <f t="shared" si="33"/>
        <v>08619MS001</v>
      </c>
      <c r="F28" s="17" t="str">
        <f t="shared" si="34"/>
        <v>MS001</v>
      </c>
      <c r="G28" s="6" t="str">
        <f t="shared" si="35"/>
        <v>$MS001$</v>
      </c>
      <c r="H28" s="15" t="str">
        <f t="shared" si="36"/>
        <v>"$MS001$"="15"</v>
      </c>
      <c r="I28" s="17"/>
    </row>
    <row r="29" spans="1:9" s="15" customFormat="1" ht="18" customHeight="1" x14ac:dyDescent="0.25">
      <c r="A29" s="17">
        <f t="shared" si="0"/>
        <v>16</v>
      </c>
      <c r="B29" s="6" t="s">
        <v>121</v>
      </c>
      <c r="C29" s="17" t="s">
        <v>14</v>
      </c>
      <c r="D29" s="17" t="s">
        <v>49</v>
      </c>
      <c r="E29" s="17" t="str">
        <f t="shared" ref="E29" si="41">RIGHT(B29,14)</f>
        <v>08619MY010.dgn</v>
      </c>
      <c r="F29" s="17" t="str">
        <f t="shared" ref="F29" si="42">MID(E29,6,5)</f>
        <v>MY010</v>
      </c>
      <c r="G29" s="6" t="str">
        <f t="shared" ref="G29" si="43">"$"&amp;F29&amp;"$"</f>
        <v>$MY010$</v>
      </c>
      <c r="H29" s="15" t="str">
        <f t="shared" ref="H29" si="44">CONCATENATE($I$1,G29,$I$1,$I$2,$I$1,A29,$I$1)</f>
        <v>"$MY010$"="16"</v>
      </c>
      <c r="I29" s="17"/>
    </row>
    <row r="30" spans="1:9" s="15" customFormat="1" ht="18" customHeight="1" x14ac:dyDescent="0.25">
      <c r="A30" s="17">
        <f t="shared" si="0"/>
        <v>17</v>
      </c>
      <c r="B30" s="6" t="s">
        <v>122</v>
      </c>
      <c r="C30" s="17" t="s">
        <v>14</v>
      </c>
      <c r="D30" s="17" t="s">
        <v>49</v>
      </c>
      <c r="E30" s="17" t="str">
        <f t="shared" ref="E30" si="45">RIGHT(B30,14)</f>
        <v>08619MY011.dgn</v>
      </c>
      <c r="F30" s="17" t="str">
        <f t="shared" ref="F30" si="46">MID(E30,6,5)</f>
        <v>MY011</v>
      </c>
      <c r="G30" s="6" t="str">
        <f t="shared" ref="G30" si="47">"$"&amp;F30&amp;"$"</f>
        <v>$MY011$</v>
      </c>
      <c r="H30" s="15" t="str">
        <f t="shared" ref="H30" si="48">CONCATENATE($I$1,G30,$I$1,$I$2,$I$1,A30,$I$1)</f>
        <v>"$MY011$"="17"</v>
      </c>
      <c r="I30" s="17"/>
    </row>
    <row r="31" spans="1:9" s="15" customFormat="1" ht="18" customHeight="1" x14ac:dyDescent="0.25">
      <c r="A31" s="17">
        <f t="shared" si="0"/>
        <v>18</v>
      </c>
      <c r="B31" s="6" t="s">
        <v>283</v>
      </c>
      <c r="C31" s="17" t="s">
        <v>14</v>
      </c>
      <c r="D31" s="17" t="s">
        <v>49</v>
      </c>
      <c r="E31" s="17" t="str">
        <f t="shared" ref="E31" si="49">RIGHT(B31,14)</f>
        <v>08619MP100</v>
      </c>
      <c r="F31" s="17" t="str">
        <f t="shared" ref="F31" si="50">MID(E31,6,5)</f>
        <v>MP100</v>
      </c>
      <c r="G31" s="6" t="str">
        <f t="shared" ref="G31" si="51">"$"&amp;F31&amp;"$"</f>
        <v>$MP100$</v>
      </c>
      <c r="H31" s="15" t="str">
        <f t="shared" ref="H31" si="52">CONCATENATE($I$1,G31,$I$1,$I$2,$I$1,A31,$I$1)</f>
        <v>"$MP100$"="18"</v>
      </c>
      <c r="I31" s="17"/>
    </row>
    <row r="32" spans="1:9" s="15" customFormat="1" ht="18" customHeight="1" x14ac:dyDescent="0.25">
      <c r="A32" s="17">
        <f t="shared" si="0"/>
        <v>19</v>
      </c>
      <c r="B32" s="6" t="s">
        <v>105</v>
      </c>
      <c r="C32" s="17" t="s">
        <v>14</v>
      </c>
      <c r="D32" s="17" t="s">
        <v>49</v>
      </c>
      <c r="E32" s="17" t="str">
        <f t="shared" ref="E32" si="53">RIGHT(B32,14)</f>
        <v>08619MP101</v>
      </c>
      <c r="F32" s="17" t="str">
        <f t="shared" ref="F32" si="54">MID(E32,6,5)</f>
        <v>MP101</v>
      </c>
      <c r="G32" s="6" t="str">
        <f t="shared" ref="G32" si="55">"$"&amp;F32&amp;"$"</f>
        <v>$MP101$</v>
      </c>
      <c r="H32" s="15" t="str">
        <f t="shared" ref="H32" si="56">CONCATENATE($I$1,G32,$I$1,$I$2,$I$1,A32,$I$1)</f>
        <v>"$MP101$"="19"</v>
      </c>
      <c r="I32" s="17"/>
    </row>
    <row r="33" spans="1:9" s="15" customFormat="1" ht="18" customHeight="1" x14ac:dyDescent="0.25">
      <c r="A33" s="17">
        <f t="shared" si="0"/>
        <v>20</v>
      </c>
      <c r="B33" s="6" t="s">
        <v>106</v>
      </c>
      <c r="C33" s="17" t="s">
        <v>14</v>
      </c>
      <c r="D33" s="17" t="s">
        <v>49</v>
      </c>
      <c r="E33" s="17" t="str">
        <f t="shared" ref="E33:E38" si="57">RIGHT(B33,14)</f>
        <v>08619MP102</v>
      </c>
      <c r="F33" s="17" t="str">
        <f t="shared" ref="F33:F38" si="58">MID(E33,6,5)</f>
        <v>MP102</v>
      </c>
      <c r="G33" s="6" t="str">
        <f t="shared" ref="G33:G38" si="59">"$"&amp;F33&amp;"$"</f>
        <v>$MP102$</v>
      </c>
      <c r="H33" s="15" t="str">
        <f t="shared" ref="H33:H38" si="60">CONCATENATE($I$1,G33,$I$1,$I$2,$I$1,A33,$I$1)</f>
        <v>"$MP102$"="20"</v>
      </c>
      <c r="I33" s="17"/>
    </row>
    <row r="34" spans="1:9" s="15" customFormat="1" ht="18" customHeight="1" x14ac:dyDescent="0.25">
      <c r="A34" s="17">
        <f t="shared" si="0"/>
        <v>21</v>
      </c>
      <c r="B34" s="6" t="s">
        <v>275</v>
      </c>
      <c r="C34" s="17" t="s">
        <v>14</v>
      </c>
      <c r="D34" s="17" t="s">
        <v>49</v>
      </c>
      <c r="E34" s="17" t="str">
        <f t="shared" ref="E34" si="61">RIGHT(B34,14)</f>
        <v>08619MP200</v>
      </c>
      <c r="F34" s="17" t="str">
        <f t="shared" ref="F34" si="62">MID(E34,6,5)</f>
        <v>MP200</v>
      </c>
      <c r="G34" s="6" t="str">
        <f t="shared" ref="G34" si="63">"$"&amp;F34&amp;"$"</f>
        <v>$MP200$</v>
      </c>
      <c r="H34" s="15" t="str">
        <f t="shared" ref="H34" si="64">CONCATENATE($I$1,G34,$I$1,$I$2,$I$1,A34,$I$1)</f>
        <v>"$MP200$"="21"</v>
      </c>
      <c r="I34" s="17"/>
    </row>
    <row r="35" spans="1:9" s="15" customFormat="1" ht="18" customHeight="1" x14ac:dyDescent="0.25">
      <c r="A35" s="17">
        <f t="shared" si="0"/>
        <v>22</v>
      </c>
      <c r="B35" s="6" t="s">
        <v>263</v>
      </c>
      <c r="C35" s="17" t="s">
        <v>14</v>
      </c>
      <c r="D35" s="17" t="s">
        <v>49</v>
      </c>
      <c r="E35" s="17" t="str">
        <f t="shared" si="57"/>
        <v>08619MP201</v>
      </c>
      <c r="F35" s="17" t="str">
        <f t="shared" si="58"/>
        <v>MP201</v>
      </c>
      <c r="G35" s="6" t="str">
        <f t="shared" si="59"/>
        <v>$MP201$</v>
      </c>
      <c r="H35" s="15" t="str">
        <f t="shared" si="60"/>
        <v>"$MP201$"="22"</v>
      </c>
      <c r="I35" s="17"/>
    </row>
    <row r="36" spans="1:9" s="15" customFormat="1" ht="18" customHeight="1" x14ac:dyDescent="0.25">
      <c r="A36" s="17">
        <f t="shared" si="0"/>
        <v>23</v>
      </c>
      <c r="B36" s="6" t="s">
        <v>264</v>
      </c>
      <c r="C36" s="17" t="s">
        <v>14</v>
      </c>
      <c r="D36" s="17" t="s">
        <v>49</v>
      </c>
      <c r="E36" s="17" t="str">
        <f t="shared" si="57"/>
        <v>08619MP202</v>
      </c>
      <c r="F36" s="17" t="str">
        <f t="shared" si="58"/>
        <v>MP202</v>
      </c>
      <c r="G36" s="6" t="str">
        <f t="shared" si="59"/>
        <v>$MP202$</v>
      </c>
      <c r="H36" s="15" t="str">
        <f t="shared" si="60"/>
        <v>"$MP202$"="23"</v>
      </c>
      <c r="I36" s="17"/>
    </row>
    <row r="37" spans="1:9" s="15" customFormat="1" ht="18" customHeight="1" x14ac:dyDescent="0.25">
      <c r="A37" s="17">
        <f t="shared" si="0"/>
        <v>24</v>
      </c>
      <c r="B37" s="6" t="s">
        <v>265</v>
      </c>
      <c r="C37" s="17" t="s">
        <v>14</v>
      </c>
      <c r="D37" s="17" t="s">
        <v>49</v>
      </c>
      <c r="E37" s="17" t="str">
        <f t="shared" si="57"/>
        <v>08619MP203</v>
      </c>
      <c r="F37" s="17" t="str">
        <f t="shared" si="58"/>
        <v>MP203</v>
      </c>
      <c r="G37" s="6" t="str">
        <f t="shared" si="59"/>
        <v>$MP203$</v>
      </c>
      <c r="H37" s="15" t="str">
        <f t="shared" si="60"/>
        <v>"$MP203$"="24"</v>
      </c>
      <c r="I37" s="17"/>
    </row>
    <row r="38" spans="1:9" s="15" customFormat="1" ht="18" customHeight="1" x14ac:dyDescent="0.25">
      <c r="A38" s="17">
        <f t="shared" si="0"/>
        <v>25</v>
      </c>
      <c r="B38" s="6" t="s">
        <v>266</v>
      </c>
      <c r="C38" s="17" t="s">
        <v>14</v>
      </c>
      <c r="D38" s="17" t="s">
        <v>49</v>
      </c>
      <c r="E38" s="17" t="str">
        <f t="shared" si="57"/>
        <v>08619MP204</v>
      </c>
      <c r="F38" s="17" t="str">
        <f t="shared" si="58"/>
        <v>MP204</v>
      </c>
      <c r="G38" s="6" t="str">
        <f t="shared" si="59"/>
        <v>$MP204$</v>
      </c>
      <c r="H38" s="15" t="str">
        <f t="shared" si="60"/>
        <v>"$MP204$"="25"</v>
      </c>
      <c r="I38" s="17"/>
    </row>
    <row r="39" spans="1:9" s="15" customFormat="1" ht="18" customHeight="1" x14ac:dyDescent="0.25">
      <c r="A39" s="17">
        <f t="shared" si="0"/>
        <v>26</v>
      </c>
      <c r="B39" s="6" t="s">
        <v>267</v>
      </c>
      <c r="C39" s="17" t="s">
        <v>14</v>
      </c>
      <c r="D39" s="17" t="s">
        <v>49</v>
      </c>
      <c r="E39" s="17" t="str">
        <f t="shared" ref="E39" si="65">RIGHT(B39,14)</f>
        <v>08619MP205</v>
      </c>
      <c r="F39" s="17" t="str">
        <f t="shared" ref="F39" si="66">MID(E39,6,5)</f>
        <v>MP205</v>
      </c>
      <c r="G39" s="6" t="str">
        <f t="shared" ref="G39" si="67">"$"&amp;F39&amp;"$"</f>
        <v>$MP205$</v>
      </c>
      <c r="H39" s="15" t="str">
        <f t="shared" ref="H39" si="68">CONCATENATE($I$1,G39,$I$1,$I$2,$I$1,A39,$I$1)</f>
        <v>"$MP205$"="26"</v>
      </c>
      <c r="I39" s="17"/>
    </row>
    <row r="40" spans="1:9" s="15" customFormat="1" ht="18" customHeight="1" x14ac:dyDescent="0.25">
      <c r="A40" s="17">
        <f t="shared" si="0"/>
        <v>27</v>
      </c>
      <c r="B40" s="6" t="s">
        <v>268</v>
      </c>
      <c r="C40" s="17" t="s">
        <v>14</v>
      </c>
      <c r="D40" s="17" t="s">
        <v>49</v>
      </c>
      <c r="E40" s="17" t="str">
        <f t="shared" ref="E40" si="69">RIGHT(B40,14)</f>
        <v>08619MP206</v>
      </c>
      <c r="F40" s="17" t="str">
        <f t="shared" ref="F40" si="70">MID(E40,6,5)</f>
        <v>MP206</v>
      </c>
      <c r="G40" s="6" t="str">
        <f t="shared" ref="G40" si="71">"$"&amp;F40&amp;"$"</f>
        <v>$MP206$</v>
      </c>
      <c r="H40" s="15" t="str">
        <f t="shared" ref="H40" si="72">CONCATENATE($I$1,G40,$I$1,$I$2,$I$1,A40,$I$1)</f>
        <v>"$MP206$"="27"</v>
      </c>
      <c r="I40" s="17"/>
    </row>
    <row r="41" spans="1:9" s="15" customFormat="1" ht="18" customHeight="1" x14ac:dyDescent="0.25">
      <c r="A41" s="17">
        <f t="shared" si="0"/>
        <v>28</v>
      </c>
      <c r="B41" s="6" t="s">
        <v>269</v>
      </c>
      <c r="C41" s="17" t="s">
        <v>14</v>
      </c>
      <c r="D41" s="17" t="s">
        <v>49</v>
      </c>
      <c r="E41" s="17" t="str">
        <f t="shared" ref="E41:E43" si="73">RIGHT(B41,14)</f>
        <v>08619MP207</v>
      </c>
      <c r="F41" s="17" t="str">
        <f t="shared" ref="F41:F43" si="74">MID(E41,6,5)</f>
        <v>MP207</v>
      </c>
      <c r="G41" s="6" t="str">
        <f t="shared" ref="G41:G43" si="75">"$"&amp;F41&amp;"$"</f>
        <v>$MP207$</v>
      </c>
      <c r="H41" s="15" t="str">
        <f t="shared" ref="H41:H43" si="76">CONCATENATE($I$1,G41,$I$1,$I$2,$I$1,A41,$I$1)</f>
        <v>"$MP207$"="28"</v>
      </c>
      <c r="I41" s="17"/>
    </row>
    <row r="42" spans="1:9" s="15" customFormat="1" ht="18" customHeight="1" x14ac:dyDescent="0.25">
      <c r="A42" s="17">
        <f t="shared" si="0"/>
        <v>29</v>
      </c>
      <c r="B42" s="6" t="s">
        <v>270</v>
      </c>
      <c r="C42" s="17" t="s">
        <v>14</v>
      </c>
      <c r="D42" s="17" t="s">
        <v>49</v>
      </c>
      <c r="E42" s="17" t="str">
        <f t="shared" si="73"/>
        <v>08619MP208</v>
      </c>
      <c r="F42" s="17" t="str">
        <f t="shared" si="74"/>
        <v>MP208</v>
      </c>
      <c r="G42" s="6" t="str">
        <f t="shared" si="75"/>
        <v>$MP208$</v>
      </c>
      <c r="H42" s="15" t="str">
        <f t="shared" si="76"/>
        <v>"$MP208$"="29"</v>
      </c>
      <c r="I42" s="17"/>
    </row>
    <row r="43" spans="1:9" s="15" customFormat="1" ht="18" customHeight="1" x14ac:dyDescent="0.25">
      <c r="A43" s="17">
        <f t="shared" si="0"/>
        <v>30</v>
      </c>
      <c r="B43" s="6" t="s">
        <v>271</v>
      </c>
      <c r="C43" s="17" t="s">
        <v>14</v>
      </c>
      <c r="D43" s="17" t="s">
        <v>49</v>
      </c>
      <c r="E43" s="17" t="str">
        <f t="shared" si="73"/>
        <v>08619MP209</v>
      </c>
      <c r="F43" s="17" t="str">
        <f t="shared" si="74"/>
        <v>MP209</v>
      </c>
      <c r="G43" s="6" t="str">
        <f t="shared" si="75"/>
        <v>$MP209$</v>
      </c>
      <c r="H43" s="15" t="str">
        <f t="shared" si="76"/>
        <v>"$MP209$"="30"</v>
      </c>
      <c r="I43" s="17"/>
    </row>
    <row r="44" spans="1:9" s="15" customFormat="1" ht="18" customHeight="1" x14ac:dyDescent="0.25">
      <c r="A44" s="17">
        <f t="shared" si="0"/>
        <v>31</v>
      </c>
      <c r="B44" s="6" t="s">
        <v>272</v>
      </c>
      <c r="C44" s="17" t="s">
        <v>14</v>
      </c>
      <c r="D44" s="17" t="s">
        <v>49</v>
      </c>
      <c r="E44" s="17" t="str">
        <f t="shared" ref="E44" si="77">RIGHT(B44,14)</f>
        <v>08619MP210</v>
      </c>
      <c r="F44" s="17" t="str">
        <f t="shared" ref="F44" si="78">MID(E44,6,5)</f>
        <v>MP210</v>
      </c>
      <c r="G44" s="6" t="str">
        <f t="shared" ref="G44" si="79">"$"&amp;F44&amp;"$"</f>
        <v>$MP210$</v>
      </c>
      <c r="H44" s="15" t="str">
        <f t="shared" ref="H44" si="80">CONCATENATE($I$1,G44,$I$1,$I$2,$I$1,A44,$I$1)</f>
        <v>"$MP210$"="31"</v>
      </c>
      <c r="I44" s="17"/>
    </row>
    <row r="45" spans="1:9" s="15" customFormat="1" ht="18" customHeight="1" x14ac:dyDescent="0.25">
      <c r="A45" s="17">
        <f t="shared" si="0"/>
        <v>32</v>
      </c>
      <c r="B45" s="6" t="s">
        <v>284</v>
      </c>
      <c r="C45" s="17" t="s">
        <v>14</v>
      </c>
      <c r="D45" s="17" t="s">
        <v>49</v>
      </c>
      <c r="E45" s="17" t="str">
        <f>RIGHT(B45,14)</f>
        <v>08619MM100</v>
      </c>
      <c r="F45" s="17" t="str">
        <f t="shared" ref="F45" si="81">MID(E45,6,5)</f>
        <v>MM100</v>
      </c>
      <c r="G45" s="6" t="str">
        <f t="shared" ref="G45" si="82">"$"&amp;F45&amp;"$"</f>
        <v>$MM100$</v>
      </c>
      <c r="H45" s="15" t="str">
        <f t="shared" ref="H45" si="83">CONCATENATE($I$1,G45,$I$1,$I$2,$I$1,A45,$I$1)</f>
        <v>"$MM100$"="32"</v>
      </c>
      <c r="I45" s="17"/>
    </row>
    <row r="46" spans="1:9" s="15" customFormat="1" ht="18" customHeight="1" x14ac:dyDescent="0.25">
      <c r="A46" s="17">
        <f t="shared" si="0"/>
        <v>33</v>
      </c>
      <c r="B46" s="6" t="s">
        <v>286</v>
      </c>
      <c r="C46" s="17" t="s">
        <v>14</v>
      </c>
      <c r="D46" s="17" t="s">
        <v>49</v>
      </c>
      <c r="E46" s="17" t="str">
        <f>RIGHT(B46,14)</f>
        <v>08619MD004</v>
      </c>
      <c r="F46" s="17" t="str">
        <f t="shared" ref="F46" si="84">MID(E46,6,5)</f>
        <v>MD004</v>
      </c>
      <c r="G46" s="6" t="str">
        <f t="shared" ref="G46" si="85">"$"&amp;F46&amp;"$"</f>
        <v>$MD004$</v>
      </c>
      <c r="H46" s="15" t="str">
        <f t="shared" ref="H46" si="86">CONCATENATE($I$1,G46,$I$1,$I$2,$I$1,A46,$I$1)</f>
        <v>"$MD004$"="33"</v>
      </c>
      <c r="I46" s="17"/>
    </row>
    <row r="47" spans="1:9" s="15" customFormat="1" ht="18" customHeight="1" x14ac:dyDescent="0.25">
      <c r="A47" s="17">
        <f t="shared" si="0"/>
        <v>34</v>
      </c>
      <c r="B47" s="6" t="s">
        <v>202</v>
      </c>
      <c r="C47" s="17" t="s">
        <v>14</v>
      </c>
      <c r="D47" s="17" t="s">
        <v>49</v>
      </c>
      <c r="E47" s="17" t="str">
        <f t="shared" ref="E47" si="87">RIGHT(B47,14)</f>
        <v>08619GG001</v>
      </c>
      <c r="F47" s="17" t="str">
        <f t="shared" ref="F47" si="88">MID(E47,6,5)</f>
        <v>GG001</v>
      </c>
      <c r="G47" s="6" t="str">
        <f t="shared" ref="G47" si="89">"$"&amp;F47&amp;"$"</f>
        <v>$GG001$</v>
      </c>
      <c r="H47" s="15" t="str">
        <f t="shared" ref="H47" si="90">CONCATENATE($I$1,G47,$I$1,$I$2,$I$1,A47,$I$1)</f>
        <v>"$GG001$"="34"</v>
      </c>
      <c r="I47" s="17"/>
    </row>
    <row r="48" spans="1:9" s="15" customFormat="1" ht="18" customHeight="1" x14ac:dyDescent="0.25">
      <c r="A48" s="17">
        <f t="shared" si="0"/>
        <v>35</v>
      </c>
      <c r="B48" s="6" t="s">
        <v>203</v>
      </c>
      <c r="C48" s="17" t="s">
        <v>14</v>
      </c>
      <c r="D48" s="17" t="s">
        <v>49</v>
      </c>
      <c r="E48" s="17" t="str">
        <f t="shared" ref="E48:E51" si="91">RIGHT(B48,14)</f>
        <v>08619GG002</v>
      </c>
      <c r="F48" s="17" t="str">
        <f t="shared" ref="F48:F51" si="92">MID(E48,6,5)</f>
        <v>GG002</v>
      </c>
      <c r="G48" s="6" t="str">
        <f t="shared" ref="G48:G51" si="93">"$"&amp;F48&amp;"$"</f>
        <v>$GG002$</v>
      </c>
      <c r="H48" s="15" t="str">
        <f t="shared" ref="H48:H51" si="94">CONCATENATE($I$1,G48,$I$1,$I$2,$I$1,A48,$I$1)</f>
        <v>"$GG002$"="35"</v>
      </c>
      <c r="I48" s="17"/>
    </row>
    <row r="49" spans="1:9" s="15" customFormat="1" ht="18" customHeight="1" x14ac:dyDescent="0.25">
      <c r="A49" s="17">
        <f t="shared" si="0"/>
        <v>36</v>
      </c>
      <c r="B49" s="6" t="s">
        <v>204</v>
      </c>
      <c r="C49" s="17" t="s">
        <v>14</v>
      </c>
      <c r="D49" s="17" t="s">
        <v>49</v>
      </c>
      <c r="E49" s="17" t="str">
        <f t="shared" si="91"/>
        <v>08619GG003</v>
      </c>
      <c r="F49" s="17" t="str">
        <f t="shared" si="92"/>
        <v>GG003</v>
      </c>
      <c r="G49" s="6" t="str">
        <f t="shared" si="93"/>
        <v>$GG003$</v>
      </c>
      <c r="H49" s="15" t="str">
        <f t="shared" si="94"/>
        <v>"$GG003$"="36"</v>
      </c>
      <c r="I49" s="17"/>
    </row>
    <row r="50" spans="1:9" s="15" customFormat="1" ht="18" customHeight="1" x14ac:dyDescent="0.25">
      <c r="A50" s="17">
        <f t="shared" si="0"/>
        <v>37</v>
      </c>
      <c r="B50" s="6" t="s">
        <v>205</v>
      </c>
      <c r="C50" s="17" t="s">
        <v>14</v>
      </c>
      <c r="D50" s="17" t="s">
        <v>49</v>
      </c>
      <c r="E50" s="17" t="str">
        <f t="shared" si="91"/>
        <v>08619GG004</v>
      </c>
      <c r="F50" s="17" t="str">
        <f t="shared" si="92"/>
        <v>GG004</v>
      </c>
      <c r="G50" s="6" t="str">
        <f t="shared" si="93"/>
        <v>$GG004$</v>
      </c>
      <c r="H50" s="15" t="str">
        <f t="shared" si="94"/>
        <v>"$GG004$"="37"</v>
      </c>
      <c r="I50" s="17"/>
    </row>
    <row r="51" spans="1:9" s="15" customFormat="1" ht="18" customHeight="1" x14ac:dyDescent="0.25">
      <c r="A51" s="17">
        <f t="shared" si="0"/>
        <v>38</v>
      </c>
      <c r="B51" s="6" t="s">
        <v>206</v>
      </c>
      <c r="C51" s="17" t="s">
        <v>14</v>
      </c>
      <c r="D51" s="17" t="s">
        <v>49</v>
      </c>
      <c r="E51" s="17" t="str">
        <f t="shared" si="91"/>
        <v>08619GG005</v>
      </c>
      <c r="F51" s="17" t="str">
        <f t="shared" si="92"/>
        <v>GG005</v>
      </c>
      <c r="G51" s="6" t="str">
        <f t="shared" si="93"/>
        <v>$GG005$</v>
      </c>
      <c r="H51" s="15" t="str">
        <f t="shared" si="94"/>
        <v>"$GG005$"="38"</v>
      </c>
      <c r="I51" s="17"/>
    </row>
    <row r="52" spans="1:9" s="15" customFormat="1" ht="18" customHeight="1" x14ac:dyDescent="0.25">
      <c r="A52" s="17">
        <f t="shared" si="0"/>
        <v>39</v>
      </c>
      <c r="B52" s="6" t="s">
        <v>149</v>
      </c>
      <c r="C52" s="17" t="s">
        <v>14</v>
      </c>
      <c r="D52" s="17" t="s">
        <v>152</v>
      </c>
      <c r="E52" s="17" t="str">
        <f t="shared" ref="E52" si="95">RIGHT(B52,14)</f>
        <v>08619GS011</v>
      </c>
      <c r="F52" s="17" t="str">
        <f t="shared" ref="F52" si="96">MID(E52,6,5)</f>
        <v>GS011</v>
      </c>
      <c r="G52" s="6" t="str">
        <f t="shared" ref="G52" si="97">"$"&amp;F52&amp;"$"</f>
        <v>$GS011$</v>
      </c>
      <c r="H52" s="15" t="str">
        <f t="shared" ref="H52" si="98">CONCATENATE($I$1,G52,$I$1,$I$2,$I$1,A52,$I$1)</f>
        <v>"$GS011$"="39"</v>
      </c>
      <c r="I52" s="17"/>
    </row>
    <row r="53" spans="1:9" s="15" customFormat="1" ht="18" customHeight="1" x14ac:dyDescent="0.25">
      <c r="A53" s="17">
        <f t="shared" si="0"/>
        <v>40</v>
      </c>
      <c r="B53" s="6" t="s">
        <v>150</v>
      </c>
      <c r="C53" s="17" t="s">
        <v>14</v>
      </c>
      <c r="D53" s="17" t="s">
        <v>152</v>
      </c>
      <c r="E53" s="17" t="str">
        <f t="shared" ref="E53" si="99">RIGHT(B53,14)</f>
        <v>08619GS012</v>
      </c>
      <c r="F53" s="17" t="str">
        <f t="shared" ref="F53" si="100">MID(E53,6,5)</f>
        <v>GS012</v>
      </c>
      <c r="G53" s="6" t="str">
        <f t="shared" ref="G53" si="101">"$"&amp;F53&amp;"$"</f>
        <v>$GS012$</v>
      </c>
      <c r="H53" s="15" t="str">
        <f t="shared" ref="H53" si="102">CONCATENATE($I$1,G53,$I$1,$I$2,$I$1,A53,$I$1)</f>
        <v>"$GS012$"="40"</v>
      </c>
      <c r="I53" s="17"/>
    </row>
    <row r="54" spans="1:9" s="15" customFormat="1" ht="18" customHeight="1" x14ac:dyDescent="0.25">
      <c r="A54" s="17">
        <f t="shared" si="0"/>
        <v>41</v>
      </c>
      <c r="B54" s="6" t="s">
        <v>196</v>
      </c>
      <c r="C54" s="17" t="s">
        <v>14</v>
      </c>
      <c r="D54" s="17" t="s">
        <v>152</v>
      </c>
      <c r="E54" s="17" t="str">
        <f t="shared" ref="E54" si="103">RIGHT(B54,14)</f>
        <v>08619GS021</v>
      </c>
      <c r="F54" s="17" t="str">
        <f t="shared" ref="F54" si="104">MID(E54,6,5)</f>
        <v>GS021</v>
      </c>
      <c r="G54" s="6" t="str">
        <f t="shared" ref="G54" si="105">"$"&amp;F54&amp;"$"</f>
        <v>$GS021$</v>
      </c>
      <c r="H54" s="15" t="str">
        <f t="shared" ref="H54" si="106">CONCATENATE($I$1,G54,$I$1,$I$2,$I$1,A54,$I$1)</f>
        <v>"$GS021$"="41"</v>
      </c>
      <c r="I54" s="17"/>
    </row>
    <row r="55" spans="1:9" s="15" customFormat="1" ht="18" customHeight="1" x14ac:dyDescent="0.25">
      <c r="A55" s="17">
        <f t="shared" si="0"/>
        <v>42</v>
      </c>
      <c r="B55" s="6" t="s">
        <v>146</v>
      </c>
      <c r="C55" s="17" t="s">
        <v>14</v>
      </c>
      <c r="D55" s="17" t="s">
        <v>145</v>
      </c>
      <c r="E55" s="17" t="str">
        <f t="shared" ref="E55" si="107">RIGHT(B55,14)</f>
        <v>08619DS001</v>
      </c>
      <c r="F55" s="17" t="str">
        <f t="shared" ref="F55" si="108">MID(E55,6,5)</f>
        <v>DS001</v>
      </c>
      <c r="G55" s="6" t="str">
        <f t="shared" ref="G55" si="109">"$"&amp;F55&amp;"$"</f>
        <v>$DS001$</v>
      </c>
      <c r="H55" s="15" t="str">
        <f t="shared" ref="H55" si="110">CONCATENATE($I$1,G55,$I$1,$I$2,$I$1,A55,$I$1)</f>
        <v>"$DS001$"="42"</v>
      </c>
      <c r="I55" s="17"/>
    </row>
    <row r="56" spans="1:9" s="15" customFormat="1" ht="18" customHeight="1" x14ac:dyDescent="0.25">
      <c r="A56" s="17">
        <f t="shared" si="0"/>
        <v>43</v>
      </c>
      <c r="B56" s="6" t="s">
        <v>147</v>
      </c>
      <c r="C56" s="17" t="s">
        <v>14</v>
      </c>
      <c r="D56" s="17" t="s">
        <v>145</v>
      </c>
      <c r="E56" s="17" t="str">
        <f t="shared" ref="E56" si="111">RIGHT(B56,14)</f>
        <v>08619DS002</v>
      </c>
      <c r="F56" s="17" t="str">
        <f t="shared" ref="F56" si="112">MID(E56,6,5)</f>
        <v>DS002</v>
      </c>
      <c r="G56" s="6" t="str">
        <f t="shared" ref="G56" si="113">"$"&amp;F56&amp;"$"</f>
        <v>$DS002$</v>
      </c>
      <c r="H56" s="15" t="str">
        <f t="shared" ref="H56" si="114">CONCATENATE($I$1,G56,$I$1,$I$2,$I$1,A56,$I$1)</f>
        <v>"$DS002$"="43"</v>
      </c>
      <c r="I56" s="17"/>
    </row>
    <row r="57" spans="1:9" s="15" customFormat="1" ht="18" customHeight="1" x14ac:dyDescent="0.25">
      <c r="A57" s="17">
        <f t="shared" si="0"/>
        <v>44</v>
      </c>
      <c r="B57" s="6" t="s">
        <v>176</v>
      </c>
      <c r="C57" s="17" t="s">
        <v>14</v>
      </c>
      <c r="D57" s="17" t="s">
        <v>177</v>
      </c>
      <c r="E57" s="17" t="str">
        <f t="shared" ref="E57" si="115">RIGHT(B57,14)</f>
        <v>08619DE001</v>
      </c>
      <c r="F57" s="17" t="str">
        <f t="shared" ref="F57" si="116">MID(E57,6,5)</f>
        <v>DE001</v>
      </c>
      <c r="G57" s="6" t="str">
        <f t="shared" ref="G57" si="117">"$"&amp;F57&amp;"$"</f>
        <v>$DE001$</v>
      </c>
      <c r="H57" s="15" t="str">
        <f t="shared" ref="H57" si="118">CONCATENATE($I$1,G57,$I$1,$I$2,$I$1,A57,$I$1)</f>
        <v>"$DE001$"="44"</v>
      </c>
      <c r="I57" s="17"/>
    </row>
    <row r="58" spans="1:9" s="15" customFormat="1" ht="18" customHeight="1" x14ac:dyDescent="0.25">
      <c r="A58" s="17">
        <f t="shared" si="0"/>
        <v>45</v>
      </c>
      <c r="B58" s="6" t="s">
        <v>256</v>
      </c>
      <c r="C58" s="17" t="s">
        <v>14</v>
      </c>
      <c r="D58" s="17" t="s">
        <v>258</v>
      </c>
      <c r="E58" s="17" t="str">
        <f t="shared" ref="E58:E59" si="119">RIGHT(B58,14)</f>
        <v>08619PIS01.dgn</v>
      </c>
      <c r="F58" s="17" t="str">
        <f t="shared" ref="F58:F59" si="120">MID(E58,6,5)</f>
        <v>PIS01</v>
      </c>
      <c r="G58" s="6" t="str">
        <f t="shared" ref="G58:G59" si="121">"$"&amp;F58&amp;"$"</f>
        <v>$PIS01$</v>
      </c>
      <c r="H58" s="15" t="str">
        <f t="shared" ref="H58:H59" si="122">CONCATENATE($I$1,G58,$I$1,$I$2,$I$1,A58,$I$1)</f>
        <v>"$PIS01$"="45"</v>
      </c>
      <c r="I58" s="17"/>
    </row>
    <row r="59" spans="1:9" s="15" customFormat="1" ht="18" customHeight="1" x14ac:dyDescent="0.25">
      <c r="A59" s="17">
        <f t="shared" si="0"/>
        <v>46</v>
      </c>
      <c r="B59" s="6" t="s">
        <v>257</v>
      </c>
      <c r="C59" s="17" t="s">
        <v>14</v>
      </c>
      <c r="D59" s="17" t="s">
        <v>258</v>
      </c>
      <c r="E59" s="17" t="str">
        <f t="shared" si="119"/>
        <v>08619PIS02.dgn</v>
      </c>
      <c r="F59" s="17" t="str">
        <f t="shared" si="120"/>
        <v>PIS02</v>
      </c>
      <c r="G59" s="6" t="str">
        <f t="shared" si="121"/>
        <v>$PIS02$</v>
      </c>
      <c r="H59" s="15" t="str">
        <f t="shared" si="122"/>
        <v>"$PIS02$"="46"</v>
      </c>
      <c r="I59" s="17"/>
    </row>
    <row r="60" spans="1:9" s="15" customFormat="1" ht="18" customHeight="1" x14ac:dyDescent="0.25">
      <c r="A60" s="17">
        <f t="shared" si="0"/>
        <v>47</v>
      </c>
      <c r="B60" s="6" t="s">
        <v>37</v>
      </c>
      <c r="C60" s="17" t="s">
        <v>14</v>
      </c>
      <c r="D60" s="17" t="s">
        <v>58</v>
      </c>
      <c r="E60" s="17" t="str">
        <f t="shared" ref="E60" si="123">RIGHT(B60,14)</f>
        <v>08619GP101.dgn</v>
      </c>
      <c r="F60" s="17" t="str">
        <f t="shared" si="2"/>
        <v>GP101</v>
      </c>
      <c r="G60" s="6" t="str">
        <f t="shared" si="3"/>
        <v>$GP101$</v>
      </c>
      <c r="H60" s="15" t="str">
        <f t="shared" ref="H60" si="124">CONCATENATE($I$1,G60,$I$1,$I$2,$I$1,A60,$I$1)</f>
        <v>"$GP101$"="47"</v>
      </c>
      <c r="I60" s="17"/>
    </row>
    <row r="61" spans="1:9" s="15" customFormat="1" ht="18" customHeight="1" x14ac:dyDescent="0.25">
      <c r="A61" s="17">
        <f t="shared" si="0"/>
        <v>48</v>
      </c>
      <c r="B61" s="6" t="s">
        <v>52</v>
      </c>
      <c r="C61" s="17" t="s">
        <v>14</v>
      </c>
      <c r="D61" s="17" t="s">
        <v>57</v>
      </c>
      <c r="E61" s="17" t="str">
        <f t="shared" ref="E61" si="125">RIGHT(B61,14)</f>
        <v>08619GF101.dgn</v>
      </c>
      <c r="F61" s="17" t="str">
        <f t="shared" ref="F61" si="126">MID(E61,6,5)</f>
        <v>GF101</v>
      </c>
      <c r="G61" s="6" t="str">
        <f t="shared" ref="G61" si="127">"$"&amp;F61&amp;"$"</f>
        <v>$GF101$</v>
      </c>
      <c r="H61" s="15" t="str">
        <f t="shared" ref="H61" si="128">CONCATENATE($I$1,G61,$I$1,$I$2,$I$1,A61,$I$1)</f>
        <v>"$GF101$"="48"</v>
      </c>
      <c r="I61" s="17"/>
    </row>
    <row r="62" spans="1:9" s="15" customFormat="1" ht="18" customHeight="1" x14ac:dyDescent="0.25">
      <c r="A62" s="17">
        <f t="shared" si="0"/>
        <v>49</v>
      </c>
      <c r="B62" s="6" t="s">
        <v>38</v>
      </c>
      <c r="C62" s="17" t="s">
        <v>14</v>
      </c>
      <c r="D62" s="17" t="s">
        <v>58</v>
      </c>
      <c r="E62" s="17" t="str">
        <f t="shared" ref="E62:E70" si="129">RIGHT(B62,14)</f>
        <v>08619GP102.dgn</v>
      </c>
      <c r="F62" s="17" t="str">
        <f t="shared" si="2"/>
        <v>GP102</v>
      </c>
      <c r="G62" s="6" t="str">
        <f t="shared" si="3"/>
        <v>$GP102$</v>
      </c>
      <c r="H62" s="15" t="str">
        <f t="shared" ref="H62:H70" si="130">CONCATENATE($I$1,G62,$I$1,$I$2,$I$1,A62,$I$1)</f>
        <v>"$GP102$"="49"</v>
      </c>
      <c r="I62" s="17"/>
    </row>
    <row r="63" spans="1:9" s="15" customFormat="1" ht="18" customHeight="1" x14ac:dyDescent="0.25">
      <c r="A63" s="17">
        <f t="shared" si="0"/>
        <v>50</v>
      </c>
      <c r="B63" s="6" t="s">
        <v>53</v>
      </c>
      <c r="C63" s="17" t="s">
        <v>14</v>
      </c>
      <c r="D63" s="17" t="s">
        <v>57</v>
      </c>
      <c r="E63" s="17" t="str">
        <f t="shared" ref="E63" si="131">RIGHT(B63,14)</f>
        <v>08619GF102.dgn</v>
      </c>
      <c r="F63" s="17" t="str">
        <f t="shared" ref="F63" si="132">MID(E63,6,5)</f>
        <v>GF102</v>
      </c>
      <c r="G63" s="6" t="str">
        <f t="shared" ref="G63" si="133">"$"&amp;F63&amp;"$"</f>
        <v>$GF102$</v>
      </c>
      <c r="H63" s="15" t="str">
        <f t="shared" ref="H63" si="134">CONCATENATE($I$1,G63,$I$1,$I$2,$I$1,A63,$I$1)</f>
        <v>"$GF102$"="50"</v>
      </c>
      <c r="I63" s="17"/>
    </row>
    <row r="64" spans="1:9" s="15" customFormat="1" ht="18" customHeight="1" x14ac:dyDescent="0.25">
      <c r="A64" s="17">
        <f t="shared" si="0"/>
        <v>51</v>
      </c>
      <c r="B64" s="6" t="s">
        <v>39</v>
      </c>
      <c r="C64" s="17" t="s">
        <v>14</v>
      </c>
      <c r="D64" s="17" t="s">
        <v>58</v>
      </c>
      <c r="E64" s="17" t="str">
        <f t="shared" si="129"/>
        <v>08619GP103.dgn</v>
      </c>
      <c r="F64" s="17" t="str">
        <f t="shared" si="2"/>
        <v>GP103</v>
      </c>
      <c r="G64" s="6" t="str">
        <f t="shared" si="3"/>
        <v>$GP103$</v>
      </c>
      <c r="H64" s="15" t="str">
        <f t="shared" si="130"/>
        <v>"$GP103$"="51"</v>
      </c>
      <c r="I64" s="17"/>
    </row>
    <row r="65" spans="1:9" s="15" customFormat="1" ht="18" customHeight="1" x14ac:dyDescent="0.25">
      <c r="A65" s="17">
        <f t="shared" si="0"/>
        <v>52</v>
      </c>
      <c r="B65" s="6" t="s">
        <v>54</v>
      </c>
      <c r="C65" s="17" t="s">
        <v>14</v>
      </c>
      <c r="D65" s="17" t="s">
        <v>57</v>
      </c>
      <c r="E65" s="17" t="str">
        <f t="shared" ref="E65" si="135">RIGHT(B65,14)</f>
        <v>08619GF103.dgn</v>
      </c>
      <c r="F65" s="17" t="str">
        <f t="shared" ref="F65" si="136">MID(E65,6,5)</f>
        <v>GF103</v>
      </c>
      <c r="G65" s="6" t="str">
        <f t="shared" ref="G65" si="137">"$"&amp;F65&amp;"$"</f>
        <v>$GF103$</v>
      </c>
      <c r="H65" s="15" t="str">
        <f t="shared" ref="H65" si="138">CONCATENATE($I$1,G65,$I$1,$I$2,$I$1,A65,$I$1)</f>
        <v>"$GF103$"="52"</v>
      </c>
      <c r="I65" s="17"/>
    </row>
    <row r="66" spans="1:9" s="15" customFormat="1" ht="18" customHeight="1" x14ac:dyDescent="0.25">
      <c r="A66" s="17">
        <f t="shared" si="0"/>
        <v>53</v>
      </c>
      <c r="B66" s="6" t="s">
        <v>40</v>
      </c>
      <c r="C66" s="17" t="s">
        <v>14</v>
      </c>
      <c r="D66" s="17" t="s">
        <v>58</v>
      </c>
      <c r="E66" s="17" t="str">
        <f t="shared" si="129"/>
        <v>08619GP104.dgn</v>
      </c>
      <c r="F66" s="17" t="str">
        <f t="shared" si="2"/>
        <v>GP104</v>
      </c>
      <c r="G66" s="6" t="str">
        <f t="shared" si="3"/>
        <v>$GP104$</v>
      </c>
      <c r="H66" s="15" t="str">
        <f t="shared" si="130"/>
        <v>"$GP104$"="53"</v>
      </c>
      <c r="I66" s="17"/>
    </row>
    <row r="67" spans="1:9" s="15" customFormat="1" ht="18" customHeight="1" x14ac:dyDescent="0.25">
      <c r="A67" s="17">
        <f t="shared" si="0"/>
        <v>54</v>
      </c>
      <c r="B67" s="6" t="s">
        <v>55</v>
      </c>
      <c r="C67" s="17" t="s">
        <v>14</v>
      </c>
      <c r="D67" s="17" t="s">
        <v>57</v>
      </c>
      <c r="E67" s="17" t="str">
        <f t="shared" ref="E67" si="139">RIGHT(B67,14)</f>
        <v>08619GF104.dgn</v>
      </c>
      <c r="F67" s="17" t="str">
        <f t="shared" ref="F67" si="140">MID(E67,6,5)</f>
        <v>GF104</v>
      </c>
      <c r="G67" s="6" t="str">
        <f t="shared" ref="G67" si="141">"$"&amp;F67&amp;"$"</f>
        <v>$GF104$</v>
      </c>
      <c r="H67" s="15" t="str">
        <f t="shared" ref="H67" si="142">CONCATENATE($I$1,G67,$I$1,$I$2,$I$1,A67,$I$1)</f>
        <v>"$GF104$"="54"</v>
      </c>
      <c r="I67" s="17"/>
    </row>
    <row r="68" spans="1:9" s="15" customFormat="1" ht="18" customHeight="1" x14ac:dyDescent="0.25">
      <c r="A68" s="17">
        <f t="shared" si="0"/>
        <v>55</v>
      </c>
      <c r="B68" s="6" t="s">
        <v>41</v>
      </c>
      <c r="C68" s="17" t="s">
        <v>14</v>
      </c>
      <c r="D68" s="17" t="s">
        <v>58</v>
      </c>
      <c r="E68" s="17" t="str">
        <f t="shared" si="129"/>
        <v>08619GP105.dgn</v>
      </c>
      <c r="F68" s="17" t="str">
        <f t="shared" si="2"/>
        <v>GP105</v>
      </c>
      <c r="G68" s="6" t="str">
        <f t="shared" si="3"/>
        <v>$GP105$</v>
      </c>
      <c r="H68" s="15" t="str">
        <f t="shared" si="130"/>
        <v>"$GP105$"="55"</v>
      </c>
      <c r="I68" s="17"/>
    </row>
    <row r="69" spans="1:9" s="15" customFormat="1" ht="18" customHeight="1" x14ac:dyDescent="0.25">
      <c r="A69" s="17">
        <f t="shared" si="0"/>
        <v>56</v>
      </c>
      <c r="B69" s="6" t="s">
        <v>56</v>
      </c>
      <c r="C69" s="17" t="s">
        <v>14</v>
      </c>
      <c r="D69" s="17" t="s">
        <v>57</v>
      </c>
      <c r="E69" s="17" t="str">
        <f t="shared" ref="E69" si="143">RIGHT(B69,14)</f>
        <v>08619GF105.dgn</v>
      </c>
      <c r="F69" s="17" t="str">
        <f t="shared" ref="F69" si="144">MID(E69,6,5)</f>
        <v>GF105</v>
      </c>
      <c r="G69" s="6" t="str">
        <f t="shared" ref="G69" si="145">"$"&amp;F69&amp;"$"</f>
        <v>$GF105$</v>
      </c>
      <c r="H69" s="15" t="str">
        <f t="shared" ref="H69" si="146">CONCATENATE($I$1,G69,$I$1,$I$2,$I$1,A69,$I$1)</f>
        <v>"$GF105$"="56"</v>
      </c>
      <c r="I69" s="17"/>
    </row>
    <row r="70" spans="1:9" s="15" customFormat="1" ht="18" customHeight="1" x14ac:dyDescent="0.25">
      <c r="A70" s="17">
        <f t="shared" si="0"/>
        <v>57</v>
      </c>
      <c r="B70" s="6" t="s">
        <v>42</v>
      </c>
      <c r="C70" s="17" t="s">
        <v>14</v>
      </c>
      <c r="D70" s="17" t="s">
        <v>43</v>
      </c>
      <c r="E70" s="17" t="str">
        <f t="shared" si="129"/>
        <v>08619GP106.dgn</v>
      </c>
      <c r="F70" s="17" t="str">
        <f t="shared" si="2"/>
        <v>GP106</v>
      </c>
      <c r="G70" s="6" t="str">
        <f t="shared" si="3"/>
        <v>$GP106$</v>
      </c>
      <c r="H70" s="15" t="str">
        <f t="shared" si="130"/>
        <v>"$GP106$"="57"</v>
      </c>
      <c r="I70" s="17"/>
    </row>
    <row r="71" spans="1:9" s="15" customFormat="1" ht="16.5" customHeight="1" x14ac:dyDescent="0.25">
      <c r="A71" s="17">
        <f t="shared" si="0"/>
        <v>58</v>
      </c>
      <c r="B71" s="6" t="s">
        <v>68</v>
      </c>
      <c r="C71" s="17" t="s">
        <v>14</v>
      </c>
      <c r="D71" s="17" t="s">
        <v>44</v>
      </c>
      <c r="E71" s="17" t="str">
        <f t="shared" ref="E71:E90" si="147">RIGHT(B71,9)</f>
        <v>XS004.dgn</v>
      </c>
      <c r="F71" s="17" t="str">
        <f t="shared" ref="F71:F90" si="148">MID(E71,1,5)</f>
        <v>XS004</v>
      </c>
      <c r="G71" s="6" t="str">
        <f t="shared" ref="G71:G91" si="149">"$"&amp;F71&amp;"$"</f>
        <v>$XS004$</v>
      </c>
      <c r="H71" s="15" t="str">
        <f t="shared" ref="H71:H91" si="150">CONCATENATE($I$1,G71,$I$1,$I$2,$I$1,A71,$I$1)</f>
        <v>"$XS004$"="58"</v>
      </c>
      <c r="I71" s="17"/>
    </row>
    <row r="72" spans="1:9" s="15" customFormat="1" ht="16.5" customHeight="1" x14ac:dyDescent="0.25">
      <c r="A72" s="17">
        <f t="shared" si="0"/>
        <v>59</v>
      </c>
      <c r="B72" s="6" t="s">
        <v>69</v>
      </c>
      <c r="C72" s="17" t="s">
        <v>14</v>
      </c>
      <c r="D72" s="17" t="s">
        <v>44</v>
      </c>
      <c r="E72" s="17" t="str">
        <f t="shared" si="147"/>
        <v>XS005.dgn</v>
      </c>
      <c r="F72" s="17" t="str">
        <f t="shared" si="148"/>
        <v>XS005</v>
      </c>
      <c r="G72" s="6" t="str">
        <f t="shared" si="149"/>
        <v>$XS005$</v>
      </c>
      <c r="H72" s="15" t="str">
        <f t="shared" si="150"/>
        <v>"$XS005$"="59"</v>
      </c>
      <c r="I72" s="17"/>
    </row>
    <row r="73" spans="1:9" s="15" customFormat="1" ht="16.5" customHeight="1" x14ac:dyDescent="0.25">
      <c r="A73" s="17">
        <f t="shared" si="0"/>
        <v>60</v>
      </c>
      <c r="B73" s="6" t="s">
        <v>70</v>
      </c>
      <c r="C73" s="17" t="s">
        <v>14</v>
      </c>
      <c r="D73" s="17" t="s">
        <v>44</v>
      </c>
      <c r="E73" s="17" t="str">
        <f t="shared" si="147"/>
        <v>XS006.dgn</v>
      </c>
      <c r="F73" s="17" t="str">
        <f t="shared" si="148"/>
        <v>XS006</v>
      </c>
      <c r="G73" s="6" t="str">
        <f t="shared" si="149"/>
        <v>$XS006$</v>
      </c>
      <c r="H73" s="15" t="str">
        <f t="shared" si="150"/>
        <v>"$XS006$"="60"</v>
      </c>
      <c r="I73" s="17"/>
    </row>
    <row r="74" spans="1:9" s="15" customFormat="1" ht="16.5" customHeight="1" x14ac:dyDescent="0.25">
      <c r="A74" s="17">
        <f t="shared" si="0"/>
        <v>61</v>
      </c>
      <c r="B74" s="6" t="s">
        <v>71</v>
      </c>
      <c r="C74" s="17" t="s">
        <v>14</v>
      </c>
      <c r="D74" s="17" t="s">
        <v>44</v>
      </c>
      <c r="E74" s="17" t="str">
        <f t="shared" si="147"/>
        <v>XS007.dgn</v>
      </c>
      <c r="F74" s="17" t="str">
        <f t="shared" si="148"/>
        <v>XS007</v>
      </c>
      <c r="G74" s="6" t="str">
        <f t="shared" si="149"/>
        <v>$XS007$</v>
      </c>
      <c r="H74" s="15" t="str">
        <f t="shared" si="150"/>
        <v>"$XS007$"="61"</v>
      </c>
      <c r="I74" s="17"/>
    </row>
    <row r="75" spans="1:9" s="15" customFormat="1" ht="16.5" customHeight="1" x14ac:dyDescent="0.25">
      <c r="A75" s="17">
        <f t="shared" si="0"/>
        <v>62</v>
      </c>
      <c r="B75" s="6" t="s">
        <v>72</v>
      </c>
      <c r="C75" s="17" t="s">
        <v>14</v>
      </c>
      <c r="D75" s="17" t="s">
        <v>44</v>
      </c>
      <c r="E75" s="17" t="str">
        <f t="shared" si="147"/>
        <v>XS008.dgn</v>
      </c>
      <c r="F75" s="17" t="str">
        <f t="shared" si="148"/>
        <v>XS008</v>
      </c>
      <c r="G75" s="6" t="str">
        <f t="shared" si="149"/>
        <v>$XS008$</v>
      </c>
      <c r="H75" s="15" t="str">
        <f t="shared" si="150"/>
        <v>"$XS008$"="62"</v>
      </c>
      <c r="I75" s="17"/>
    </row>
    <row r="76" spans="1:9" s="15" customFormat="1" ht="16.5" customHeight="1" x14ac:dyDescent="0.25">
      <c r="A76" s="17">
        <f t="shared" si="0"/>
        <v>63</v>
      </c>
      <c r="B76" s="6" t="s">
        <v>73</v>
      </c>
      <c r="C76" s="17" t="s">
        <v>14</v>
      </c>
      <c r="D76" s="17" t="s">
        <v>44</v>
      </c>
      <c r="E76" s="17" t="str">
        <f t="shared" si="147"/>
        <v>XS009.dgn</v>
      </c>
      <c r="F76" s="17" t="str">
        <f t="shared" si="148"/>
        <v>XS009</v>
      </c>
      <c r="G76" s="6" t="str">
        <f t="shared" si="149"/>
        <v>$XS009$</v>
      </c>
      <c r="H76" s="15" t="str">
        <f t="shared" si="150"/>
        <v>"$XS009$"="63"</v>
      </c>
      <c r="I76" s="17"/>
    </row>
    <row r="77" spans="1:9" s="15" customFormat="1" ht="16.5" customHeight="1" x14ac:dyDescent="0.25">
      <c r="A77" s="17">
        <f t="shared" si="0"/>
        <v>64</v>
      </c>
      <c r="B77" s="6" t="s">
        <v>74</v>
      </c>
      <c r="C77" s="17" t="s">
        <v>14</v>
      </c>
      <c r="D77" s="17" t="s">
        <v>44</v>
      </c>
      <c r="E77" s="17" t="str">
        <f t="shared" si="147"/>
        <v>XS010.dgn</v>
      </c>
      <c r="F77" s="17" t="str">
        <f t="shared" si="148"/>
        <v>XS010</v>
      </c>
      <c r="G77" s="6" t="str">
        <f t="shared" si="149"/>
        <v>$XS010$</v>
      </c>
      <c r="H77" s="15" t="str">
        <f t="shared" si="150"/>
        <v>"$XS010$"="64"</v>
      </c>
      <c r="I77" s="17"/>
    </row>
    <row r="78" spans="1:9" s="15" customFormat="1" ht="16.5" customHeight="1" x14ac:dyDescent="0.25">
      <c r="A78" s="17">
        <f t="shared" si="0"/>
        <v>65</v>
      </c>
      <c r="B78" s="6" t="s">
        <v>75</v>
      </c>
      <c r="C78" s="17" t="s">
        <v>14</v>
      </c>
      <c r="D78" s="17" t="s">
        <v>44</v>
      </c>
      <c r="E78" s="17" t="str">
        <f t="shared" si="147"/>
        <v>XS011.dgn</v>
      </c>
      <c r="F78" s="17" t="str">
        <f t="shared" si="148"/>
        <v>XS011</v>
      </c>
      <c r="G78" s="6" t="str">
        <f t="shared" si="149"/>
        <v>$XS011$</v>
      </c>
      <c r="H78" s="15" t="str">
        <f t="shared" si="150"/>
        <v>"$XS011$"="65"</v>
      </c>
      <c r="I78" s="17"/>
    </row>
    <row r="79" spans="1:9" s="15" customFormat="1" ht="16.5" customHeight="1" x14ac:dyDescent="0.25">
      <c r="A79" s="17">
        <f t="shared" si="0"/>
        <v>66</v>
      </c>
      <c r="B79" s="6" t="s">
        <v>76</v>
      </c>
      <c r="C79" s="17" t="s">
        <v>14</v>
      </c>
      <c r="D79" s="17" t="s">
        <v>44</v>
      </c>
      <c r="E79" s="17" t="str">
        <f t="shared" si="147"/>
        <v>XS012.dgn</v>
      </c>
      <c r="F79" s="17" t="str">
        <f t="shared" si="148"/>
        <v>XS012</v>
      </c>
      <c r="G79" s="6" t="str">
        <f t="shared" si="149"/>
        <v>$XS012$</v>
      </c>
      <c r="H79" s="15" t="str">
        <f t="shared" si="150"/>
        <v>"$XS012$"="66"</v>
      </c>
      <c r="I79" s="17"/>
    </row>
    <row r="80" spans="1:9" s="15" customFormat="1" ht="16.5" customHeight="1" x14ac:dyDescent="0.25">
      <c r="A80" s="17">
        <f t="shared" si="0"/>
        <v>67</v>
      </c>
      <c r="B80" s="6" t="s">
        <v>77</v>
      </c>
      <c r="C80" s="17" t="s">
        <v>14</v>
      </c>
      <c r="D80" s="17" t="s">
        <v>44</v>
      </c>
      <c r="E80" s="17" t="str">
        <f t="shared" si="147"/>
        <v>XS013.dgn</v>
      </c>
      <c r="F80" s="17" t="str">
        <f t="shared" si="148"/>
        <v>XS013</v>
      </c>
      <c r="G80" s="6" t="str">
        <f t="shared" si="149"/>
        <v>$XS013$</v>
      </c>
      <c r="H80" s="15" t="str">
        <f t="shared" si="150"/>
        <v>"$XS013$"="67"</v>
      </c>
      <c r="I80" s="17"/>
    </row>
    <row r="81" spans="1:9" s="15" customFormat="1" ht="16.5" customHeight="1" x14ac:dyDescent="0.25">
      <c r="A81" s="17">
        <f t="shared" si="0"/>
        <v>68</v>
      </c>
      <c r="B81" s="6" t="s">
        <v>78</v>
      </c>
      <c r="C81" s="17" t="s">
        <v>14</v>
      </c>
      <c r="D81" s="17" t="s">
        <v>44</v>
      </c>
      <c r="E81" s="17" t="str">
        <f t="shared" si="147"/>
        <v>XS014.dgn</v>
      </c>
      <c r="F81" s="17" t="str">
        <f t="shared" si="148"/>
        <v>XS014</v>
      </c>
      <c r="G81" s="6" t="str">
        <f t="shared" si="149"/>
        <v>$XS014$</v>
      </c>
      <c r="H81" s="15" t="str">
        <f t="shared" si="150"/>
        <v>"$XS014$"="68"</v>
      </c>
      <c r="I81" s="17"/>
    </row>
    <row r="82" spans="1:9" s="15" customFormat="1" ht="16.5" customHeight="1" x14ac:dyDescent="0.25">
      <c r="A82" s="17">
        <f t="shared" si="0"/>
        <v>69</v>
      </c>
      <c r="B82" s="6" t="s">
        <v>79</v>
      </c>
      <c r="C82" s="17" t="s">
        <v>14</v>
      </c>
      <c r="D82" s="17" t="s">
        <v>44</v>
      </c>
      <c r="E82" s="17" t="str">
        <f t="shared" si="147"/>
        <v>XS015.dgn</v>
      </c>
      <c r="F82" s="17" t="str">
        <f t="shared" si="148"/>
        <v>XS015</v>
      </c>
      <c r="G82" s="6" t="str">
        <f t="shared" si="149"/>
        <v>$XS015$</v>
      </c>
      <c r="H82" s="15" t="str">
        <f t="shared" si="150"/>
        <v>"$XS015$"="69"</v>
      </c>
      <c r="I82" s="17"/>
    </row>
    <row r="83" spans="1:9" s="15" customFormat="1" ht="16.5" customHeight="1" x14ac:dyDescent="0.25">
      <c r="A83" s="17">
        <f t="shared" si="0"/>
        <v>70</v>
      </c>
      <c r="B83" s="6" t="s">
        <v>80</v>
      </c>
      <c r="C83" s="17" t="s">
        <v>14</v>
      </c>
      <c r="D83" s="17" t="s">
        <v>44</v>
      </c>
      <c r="E83" s="17" t="str">
        <f t="shared" si="147"/>
        <v>XS016.dgn</v>
      </c>
      <c r="F83" s="17" t="str">
        <f t="shared" si="148"/>
        <v>XS016</v>
      </c>
      <c r="G83" s="6" t="str">
        <f t="shared" si="149"/>
        <v>$XS016$</v>
      </c>
      <c r="H83" s="15" t="str">
        <f t="shared" si="150"/>
        <v>"$XS016$"="70"</v>
      </c>
      <c r="I83" s="17"/>
    </row>
    <row r="84" spans="1:9" s="15" customFormat="1" ht="16.5" customHeight="1" x14ac:dyDescent="0.25">
      <c r="A84" s="17">
        <f t="shared" si="0"/>
        <v>71</v>
      </c>
      <c r="B84" s="6" t="s">
        <v>81</v>
      </c>
      <c r="C84" s="17" t="s">
        <v>14</v>
      </c>
      <c r="D84" s="17" t="s">
        <v>44</v>
      </c>
      <c r="E84" s="17" t="str">
        <f t="shared" si="147"/>
        <v>XS017.dgn</v>
      </c>
      <c r="F84" s="17" t="str">
        <f t="shared" si="148"/>
        <v>XS017</v>
      </c>
      <c r="G84" s="6" t="str">
        <f t="shared" si="149"/>
        <v>$XS017$</v>
      </c>
      <c r="H84" s="15" t="str">
        <f t="shared" si="150"/>
        <v>"$XS017$"="71"</v>
      </c>
      <c r="I84" s="17"/>
    </row>
    <row r="85" spans="1:9" s="15" customFormat="1" ht="16.5" customHeight="1" x14ac:dyDescent="0.25">
      <c r="A85" s="17">
        <f t="shared" si="0"/>
        <v>72</v>
      </c>
      <c r="B85" s="6" t="s">
        <v>82</v>
      </c>
      <c r="C85" s="17" t="s">
        <v>14</v>
      </c>
      <c r="D85" s="17" t="s">
        <v>44</v>
      </c>
      <c r="E85" s="17" t="str">
        <f t="shared" si="147"/>
        <v>XS018.dgn</v>
      </c>
      <c r="F85" s="17" t="str">
        <f t="shared" si="148"/>
        <v>XS018</v>
      </c>
      <c r="G85" s="6" t="str">
        <f t="shared" si="149"/>
        <v>$XS018$</v>
      </c>
      <c r="H85" s="15" t="str">
        <f t="shared" si="150"/>
        <v>"$XS018$"="72"</v>
      </c>
      <c r="I85" s="17"/>
    </row>
    <row r="86" spans="1:9" s="15" customFormat="1" ht="16.5" customHeight="1" x14ac:dyDescent="0.25">
      <c r="A86" s="17">
        <f t="shared" si="0"/>
        <v>73</v>
      </c>
      <c r="B86" s="6" t="s">
        <v>83</v>
      </c>
      <c r="C86" s="17" t="s">
        <v>14</v>
      </c>
      <c r="D86" s="17" t="s">
        <v>44</v>
      </c>
      <c r="E86" s="17" t="str">
        <f t="shared" si="147"/>
        <v>XS019.dgn</v>
      </c>
      <c r="F86" s="17" t="str">
        <f t="shared" si="148"/>
        <v>XS019</v>
      </c>
      <c r="G86" s="6" t="str">
        <f t="shared" si="149"/>
        <v>$XS019$</v>
      </c>
      <c r="H86" s="15" t="str">
        <f t="shared" si="150"/>
        <v>"$XS019$"="73"</v>
      </c>
      <c r="I86" s="17"/>
    </row>
    <row r="87" spans="1:9" s="15" customFormat="1" ht="16.5" customHeight="1" x14ac:dyDescent="0.25">
      <c r="A87" s="17">
        <f t="shared" si="0"/>
        <v>74</v>
      </c>
      <c r="B87" s="6" t="s">
        <v>84</v>
      </c>
      <c r="C87" s="17" t="s">
        <v>14</v>
      </c>
      <c r="D87" s="17" t="s">
        <v>44</v>
      </c>
      <c r="E87" s="17" t="str">
        <f t="shared" si="147"/>
        <v>XS020.dgn</v>
      </c>
      <c r="F87" s="17" t="str">
        <f t="shared" si="148"/>
        <v>XS020</v>
      </c>
      <c r="G87" s="6" t="str">
        <f t="shared" si="149"/>
        <v>$XS020$</v>
      </c>
      <c r="H87" s="15" t="str">
        <f t="shared" si="150"/>
        <v>"$XS020$"="74"</v>
      </c>
      <c r="I87" s="17"/>
    </row>
    <row r="88" spans="1:9" s="15" customFormat="1" ht="16.5" customHeight="1" x14ac:dyDescent="0.25">
      <c r="A88" s="17">
        <f t="shared" si="0"/>
        <v>75</v>
      </c>
      <c r="B88" s="6" t="s">
        <v>85</v>
      </c>
      <c r="C88" s="17" t="s">
        <v>14</v>
      </c>
      <c r="D88" s="17" t="s">
        <v>44</v>
      </c>
      <c r="E88" s="17" t="str">
        <f t="shared" si="147"/>
        <v>XS021.dgn</v>
      </c>
      <c r="F88" s="17" t="str">
        <f t="shared" si="148"/>
        <v>XS021</v>
      </c>
      <c r="G88" s="6" t="str">
        <f t="shared" si="149"/>
        <v>$XS021$</v>
      </c>
      <c r="H88" s="15" t="str">
        <f t="shared" si="150"/>
        <v>"$XS021$"="75"</v>
      </c>
      <c r="I88" s="17"/>
    </row>
    <row r="89" spans="1:9" s="15" customFormat="1" ht="16.5" customHeight="1" x14ac:dyDescent="0.25">
      <c r="A89" s="17">
        <f t="shared" si="0"/>
        <v>76</v>
      </c>
      <c r="B89" s="6" t="s">
        <v>86</v>
      </c>
      <c r="C89" s="17" t="s">
        <v>14</v>
      </c>
      <c r="D89" s="17" t="s">
        <v>44</v>
      </c>
      <c r="E89" s="17" t="str">
        <f t="shared" si="147"/>
        <v>XS022.dgn</v>
      </c>
      <c r="F89" s="17" t="str">
        <f t="shared" si="148"/>
        <v>XS022</v>
      </c>
      <c r="G89" s="6" t="str">
        <f t="shared" si="149"/>
        <v>$XS022$</v>
      </c>
      <c r="H89" s="15" t="str">
        <f t="shared" si="150"/>
        <v>"$XS022$"="76"</v>
      </c>
      <c r="I89" s="17"/>
    </row>
    <row r="90" spans="1:9" s="15" customFormat="1" ht="16.5" customHeight="1" x14ac:dyDescent="0.25">
      <c r="A90" s="17">
        <f t="shared" si="0"/>
        <v>77</v>
      </c>
      <c r="B90" s="6" t="s">
        <v>87</v>
      </c>
      <c r="C90" s="17" t="s">
        <v>14</v>
      </c>
      <c r="D90" s="17" t="s">
        <v>44</v>
      </c>
      <c r="E90" s="17" t="str">
        <f t="shared" si="147"/>
        <v>XS023.dgn</v>
      </c>
      <c r="F90" s="17" t="str">
        <f t="shared" si="148"/>
        <v>XS023</v>
      </c>
      <c r="G90" s="6" t="str">
        <f t="shared" si="149"/>
        <v>$XS023$</v>
      </c>
      <c r="H90" s="15" t="str">
        <f t="shared" si="150"/>
        <v>"$XS023$"="77"</v>
      </c>
      <c r="I90" s="17"/>
    </row>
    <row r="91" spans="1:9" s="15" customFormat="1" ht="18" customHeight="1" x14ac:dyDescent="0.25">
      <c r="A91" s="17">
        <f t="shared" ref="A91:A164" si="151">A90+1</f>
        <v>78</v>
      </c>
      <c r="B91" s="6" t="s">
        <v>223</v>
      </c>
      <c r="C91" s="17" t="s">
        <v>14</v>
      </c>
      <c r="D91" s="17" t="s">
        <v>224</v>
      </c>
      <c r="E91" s="17" t="str">
        <f t="shared" ref="E91" si="152">RIGHT(B91,14)</f>
        <v>08619GI001.dgn</v>
      </c>
      <c r="F91" s="17" t="str">
        <f t="shared" ref="F91" si="153">MID(E91,6,5)</f>
        <v>GI001</v>
      </c>
      <c r="G91" s="6" t="str">
        <f t="shared" si="149"/>
        <v>$GI001$</v>
      </c>
      <c r="H91" s="15" t="str">
        <f t="shared" si="150"/>
        <v>"$GI001$"="78"</v>
      </c>
      <c r="I91" s="17"/>
    </row>
    <row r="92" spans="1:9" s="15" customFormat="1" ht="18" customHeight="1" x14ac:dyDescent="0.25">
      <c r="A92" s="17">
        <f t="shared" si="151"/>
        <v>79</v>
      </c>
      <c r="B92" s="6" t="s">
        <v>59</v>
      </c>
      <c r="C92" s="17" t="s">
        <v>14</v>
      </c>
      <c r="D92" s="17" t="s">
        <v>198</v>
      </c>
      <c r="E92" s="17" t="str">
        <f t="shared" ref="E92" si="154">RIGHT(B92,14)</f>
        <v>08619GI002.dgn</v>
      </c>
      <c r="F92" s="17" t="str">
        <f t="shared" ref="F92" si="155">MID(E92,6,5)</f>
        <v>GI002</v>
      </c>
      <c r="G92" s="6" t="str">
        <f t="shared" ref="G92" si="156">"$"&amp;F92&amp;"$"</f>
        <v>$GI002$</v>
      </c>
      <c r="H92" s="15" t="str">
        <f t="shared" ref="H92" si="157">CONCATENATE($I$1,G92,$I$1,$I$2,$I$1,A92,$I$1)</f>
        <v>"$GI002$"="79"</v>
      </c>
      <c r="I92" s="17"/>
    </row>
    <row r="93" spans="1:9" s="15" customFormat="1" ht="18" customHeight="1" x14ac:dyDescent="0.25">
      <c r="A93" s="17">
        <f t="shared" si="151"/>
        <v>80</v>
      </c>
      <c r="B93" s="6" t="s">
        <v>60</v>
      </c>
      <c r="C93" s="17" t="s">
        <v>14</v>
      </c>
      <c r="D93" s="17" t="s">
        <v>199</v>
      </c>
      <c r="E93" s="17" t="str">
        <f t="shared" ref="E93" si="158">RIGHT(B93,14)</f>
        <v>08619GI005.dgn</v>
      </c>
      <c r="F93" s="17" t="str">
        <f t="shared" ref="F93" si="159">MID(E93,6,5)</f>
        <v>GI005</v>
      </c>
      <c r="G93" s="6" t="str">
        <f t="shared" ref="G93" si="160">"$"&amp;F93&amp;"$"</f>
        <v>$GI005$</v>
      </c>
      <c r="H93" s="15" t="str">
        <f t="shared" ref="H93" si="161">CONCATENATE($I$1,G93,$I$1,$I$2,$I$1,A93,$I$1)</f>
        <v>"$GI005$"="80"</v>
      </c>
      <c r="I93" s="17"/>
    </row>
    <row r="94" spans="1:9" s="15" customFormat="1" ht="18" customHeight="1" x14ac:dyDescent="0.25">
      <c r="A94" s="17">
        <f t="shared" si="151"/>
        <v>81</v>
      </c>
      <c r="B94" s="6" t="s">
        <v>108</v>
      </c>
      <c r="C94" s="17" t="s">
        <v>14</v>
      </c>
      <c r="D94" s="17" t="s">
        <v>201</v>
      </c>
      <c r="E94" s="17" t="str">
        <f t="shared" ref="E94" si="162">RIGHT(B94,14)</f>
        <v>08619GI008.dgn</v>
      </c>
      <c r="F94" s="17" t="str">
        <f t="shared" ref="F94" si="163">MID(E94,6,5)</f>
        <v>GI008</v>
      </c>
      <c r="G94" s="6" t="str">
        <f t="shared" ref="G94" si="164">"$"&amp;F94&amp;"$"</f>
        <v>$GI008$</v>
      </c>
      <c r="H94" s="15" t="str">
        <f t="shared" ref="H94" si="165">CONCATENATE($I$1,G94,$I$1,$I$2,$I$1,A94,$I$1)</f>
        <v>"$GI008$"="81"</v>
      </c>
      <c r="I94" s="17"/>
    </row>
    <row r="95" spans="1:9" s="15" customFormat="1" ht="18" customHeight="1" x14ac:dyDescent="0.25">
      <c r="A95" s="17">
        <f t="shared" si="151"/>
        <v>82</v>
      </c>
      <c r="B95" s="6" t="s">
        <v>178</v>
      </c>
      <c r="C95" s="17" t="s">
        <v>14</v>
      </c>
      <c r="D95" s="17" t="s">
        <v>200</v>
      </c>
      <c r="E95" s="17" t="str">
        <f t="shared" ref="E95" si="166">RIGHT(B95,14)</f>
        <v>08619GI009.dgn</v>
      </c>
      <c r="F95" s="17" t="str">
        <f t="shared" ref="F95" si="167">MID(E95,6,5)</f>
        <v>GI009</v>
      </c>
      <c r="G95" s="6" t="str">
        <f t="shared" ref="G95" si="168">"$"&amp;F95&amp;"$"</f>
        <v>$GI009$</v>
      </c>
      <c r="H95" s="15" t="str">
        <f t="shared" ref="H95" si="169">CONCATENATE($I$1,G95,$I$1,$I$2,$I$1,A95,$I$1)</f>
        <v>"$GI009$"="82"</v>
      </c>
      <c r="I95" s="17"/>
    </row>
    <row r="96" spans="1:9" s="15" customFormat="1" ht="18" customHeight="1" x14ac:dyDescent="0.25">
      <c r="A96" s="17">
        <f t="shared" si="151"/>
        <v>83</v>
      </c>
      <c r="B96" s="6" t="s">
        <v>179</v>
      </c>
      <c r="C96" s="17" t="s">
        <v>14</v>
      </c>
      <c r="D96" s="17" t="s">
        <v>180</v>
      </c>
      <c r="E96" s="17" t="str">
        <f t="shared" ref="E96" si="170">RIGHT(B96,14)</f>
        <v>08619GD200.dgn</v>
      </c>
      <c r="F96" s="17" t="str">
        <f t="shared" ref="F96" si="171">MID(E96,6,5)</f>
        <v>GD200</v>
      </c>
      <c r="G96" s="6" t="str">
        <f t="shared" ref="G96" si="172">"$"&amp;F96&amp;"$"</f>
        <v>$GD200$</v>
      </c>
      <c r="H96" s="15" t="str">
        <f t="shared" ref="H96" si="173">CONCATENATE($I$1,G96,$I$1,$I$2,$I$1,A96,$I$1)</f>
        <v>"$GD200$"="83"</v>
      </c>
      <c r="I96" s="17"/>
    </row>
    <row r="97" spans="1:9" s="15" customFormat="1" ht="18" customHeight="1" x14ac:dyDescent="0.25">
      <c r="A97" s="17">
        <f t="shared" si="151"/>
        <v>84</v>
      </c>
      <c r="B97" s="6" t="s">
        <v>123</v>
      </c>
      <c r="C97" s="17" t="s">
        <v>14</v>
      </c>
      <c r="D97" s="17"/>
      <c r="E97" s="17" t="str">
        <f t="shared" ref="E97:E98" si="174">RIGHT(B97,14)</f>
        <v>08619DP001.dgn</v>
      </c>
      <c r="F97" s="17" t="str">
        <f t="shared" ref="F97:F98" si="175">MID(E97,6,5)</f>
        <v>DP001</v>
      </c>
      <c r="G97" s="6" t="str">
        <f t="shared" ref="G97:G98" si="176">"$"&amp;F97&amp;"$"</f>
        <v>$DP001$</v>
      </c>
      <c r="H97" s="15" t="str">
        <f t="shared" ref="H97:H98" si="177">CONCATENATE($I$1,G97,$I$1,$I$2,$I$1,A97,$I$1)</f>
        <v>"$DP001$"="84"</v>
      </c>
      <c r="I97" s="17"/>
    </row>
    <row r="98" spans="1:9" s="15" customFormat="1" ht="18" customHeight="1" x14ac:dyDescent="0.25">
      <c r="A98" s="17">
        <f t="shared" si="151"/>
        <v>85</v>
      </c>
      <c r="B98" s="6" t="s">
        <v>191</v>
      </c>
      <c r="C98" s="17" t="s">
        <v>14</v>
      </c>
      <c r="D98" s="17"/>
      <c r="E98" s="17" t="str">
        <f t="shared" si="174"/>
        <v>08619TN001.dgn</v>
      </c>
      <c r="F98" s="17" t="str">
        <f t="shared" si="175"/>
        <v>TN001</v>
      </c>
      <c r="G98" s="6" t="str">
        <f t="shared" si="176"/>
        <v>$TN001$</v>
      </c>
      <c r="H98" s="15" t="str">
        <f t="shared" si="177"/>
        <v>"$TN001$"="85"</v>
      </c>
      <c r="I98" s="17"/>
    </row>
    <row r="99" spans="1:9" s="15" customFormat="1" ht="18" customHeight="1" x14ac:dyDescent="0.25">
      <c r="A99" s="17">
        <f t="shared" si="151"/>
        <v>86</v>
      </c>
      <c r="B99" s="6" t="s">
        <v>131</v>
      </c>
      <c r="C99" s="17" t="s">
        <v>14</v>
      </c>
      <c r="D99" s="17"/>
      <c r="E99" s="17" t="str">
        <f t="shared" ref="E99" si="178">RIGHT(B99,14)</f>
        <v>08619TS001.dgn</v>
      </c>
      <c r="F99" s="17" t="str">
        <f t="shared" ref="F99" si="179">MID(E99,6,5)</f>
        <v>TS001</v>
      </c>
      <c r="G99" s="6" t="str">
        <f t="shared" ref="G99" si="180">"$"&amp;F99&amp;"$"</f>
        <v>$TS001$</v>
      </c>
      <c r="H99" s="15" t="str">
        <f t="shared" ref="H99" si="181">CONCATENATE($I$1,G99,$I$1,$I$2,$I$1,A99,$I$1)</f>
        <v>"$TS001$"="86"</v>
      </c>
      <c r="I99" s="17"/>
    </row>
    <row r="100" spans="1:9" s="15" customFormat="1" ht="18" customHeight="1" x14ac:dyDescent="0.25">
      <c r="A100" s="17">
        <f t="shared" si="151"/>
        <v>87</v>
      </c>
      <c r="B100" s="6" t="s">
        <v>288</v>
      </c>
      <c r="C100" s="17" t="s">
        <v>14</v>
      </c>
      <c r="D100" s="17"/>
      <c r="E100" s="17" t="str">
        <f t="shared" ref="E100" si="182">RIGHT(B100,14)</f>
        <v>08619TS002.dgn</v>
      </c>
      <c r="F100" s="17" t="str">
        <f t="shared" ref="F100" si="183">MID(E100,6,5)</f>
        <v>TS002</v>
      </c>
      <c r="G100" s="6" t="str">
        <f t="shared" ref="G100" si="184">"$"&amp;F100&amp;"$"</f>
        <v>$TS002$</v>
      </c>
      <c r="H100" s="15" t="str">
        <f t="shared" ref="H100" si="185">CONCATENATE($I$1,G100,$I$1,$I$2,$I$1,A100,$I$1)</f>
        <v>"$TS002$"="87"</v>
      </c>
      <c r="I100" s="17"/>
    </row>
    <row r="101" spans="1:9" s="15" customFormat="1" ht="18" customHeight="1" x14ac:dyDescent="0.25">
      <c r="A101" s="17">
        <f t="shared" si="151"/>
        <v>88</v>
      </c>
      <c r="B101" s="6" t="s">
        <v>273</v>
      </c>
      <c r="C101" s="17" t="s">
        <v>14</v>
      </c>
      <c r="D101" s="17"/>
      <c r="E101" s="17" t="str">
        <f t="shared" ref="E101:E103" si="186">RIGHT(B101,14)</f>
        <v>08619TS006.dgn</v>
      </c>
      <c r="F101" s="17" t="str">
        <f t="shared" ref="F101:F103" si="187">MID(E101,6,5)</f>
        <v>TS006</v>
      </c>
      <c r="G101" s="6" t="str">
        <f t="shared" ref="G101:G103" si="188">"$"&amp;F101&amp;"$"</f>
        <v>$TS006$</v>
      </c>
      <c r="H101" s="15" t="str">
        <f t="shared" ref="H101:H103" si="189">CONCATENATE($I$1,G101,$I$1,$I$2,$I$1,A101,$I$1)</f>
        <v>"$TS006$"="88"</v>
      </c>
      <c r="I101" s="17"/>
    </row>
    <row r="102" spans="1:9" s="15" customFormat="1" ht="18" customHeight="1" x14ac:dyDescent="0.25">
      <c r="A102" s="17">
        <f t="shared" si="151"/>
        <v>89</v>
      </c>
      <c r="B102" s="6" t="s">
        <v>274</v>
      </c>
      <c r="C102" s="17" t="s">
        <v>14</v>
      </c>
      <c r="D102" s="17"/>
      <c r="E102" s="17" t="str">
        <f t="shared" si="186"/>
        <v>08619TS009.dgn</v>
      </c>
      <c r="F102" s="17" t="str">
        <f t="shared" si="187"/>
        <v>TS009</v>
      </c>
      <c r="G102" s="6" t="str">
        <f t="shared" si="188"/>
        <v>$TS009$</v>
      </c>
      <c r="H102" s="15" t="str">
        <f t="shared" si="189"/>
        <v>"$TS009$"="89"</v>
      </c>
      <c r="I102" s="17"/>
    </row>
    <row r="103" spans="1:9" s="15" customFormat="1" ht="18" customHeight="1" x14ac:dyDescent="0.25">
      <c r="A103" s="17">
        <f t="shared" si="151"/>
        <v>90</v>
      </c>
      <c r="B103" s="6" t="s">
        <v>285</v>
      </c>
      <c r="C103" s="17" t="s">
        <v>14</v>
      </c>
      <c r="D103" s="17"/>
      <c r="E103" s="17" t="str">
        <f t="shared" si="186"/>
        <v>08619TP001.dgn</v>
      </c>
      <c r="F103" s="17" t="str">
        <f t="shared" si="187"/>
        <v>TP001</v>
      </c>
      <c r="G103" s="6" t="str">
        <f t="shared" si="188"/>
        <v>$TP001$</v>
      </c>
      <c r="H103" s="15" t="str">
        <f t="shared" si="189"/>
        <v>"$TP001$"="90"</v>
      </c>
      <c r="I103" s="17"/>
    </row>
    <row r="104" spans="1:9" s="15" customFormat="1" ht="18" customHeight="1" x14ac:dyDescent="0.25">
      <c r="A104" s="17">
        <f t="shared" si="151"/>
        <v>91</v>
      </c>
      <c r="B104" s="6" t="s">
        <v>62</v>
      </c>
      <c r="C104" s="17" t="s">
        <v>14</v>
      </c>
      <c r="D104" s="17"/>
      <c r="E104" s="17" t="str">
        <f t="shared" ref="E104:E109" si="190">RIGHT(B104,14)</f>
        <v>08619TP002.dgn</v>
      </c>
      <c r="F104" s="17" t="str">
        <f t="shared" ref="F104:F109" si="191">MID(E104,6,5)</f>
        <v>TP002</v>
      </c>
      <c r="G104" s="6" t="str">
        <f t="shared" ref="G104:G109" si="192">"$"&amp;F104&amp;"$"</f>
        <v>$TP002$</v>
      </c>
      <c r="H104" s="15" t="str">
        <f t="shared" ref="H104:H108" si="193">CONCATENATE($I$1,G104,$I$1,$I$2,$I$1,A104,$I$1)</f>
        <v>"$TP002$"="91"</v>
      </c>
      <c r="I104" s="17"/>
    </row>
    <row r="105" spans="1:9" s="15" customFormat="1" ht="18" customHeight="1" x14ac:dyDescent="0.25">
      <c r="A105" s="17">
        <f t="shared" si="151"/>
        <v>92</v>
      </c>
      <c r="B105" s="6" t="s">
        <v>63</v>
      </c>
      <c r="C105" s="17" t="s">
        <v>14</v>
      </c>
      <c r="D105" s="17"/>
      <c r="E105" s="17" t="str">
        <f t="shared" si="190"/>
        <v>08619TP003.dgn</v>
      </c>
      <c r="F105" s="17" t="str">
        <f t="shared" si="191"/>
        <v>TP003</v>
      </c>
      <c r="G105" s="6" t="str">
        <f t="shared" si="192"/>
        <v>$TP003$</v>
      </c>
      <c r="H105" s="15" t="str">
        <f t="shared" si="193"/>
        <v>"$TP003$"="92"</v>
      </c>
      <c r="I105" s="17"/>
    </row>
    <row r="106" spans="1:9" s="15" customFormat="1" ht="18" customHeight="1" x14ac:dyDescent="0.25">
      <c r="A106" s="17">
        <f t="shared" si="151"/>
        <v>93</v>
      </c>
      <c r="B106" s="6" t="s">
        <v>64</v>
      </c>
      <c r="C106" s="17" t="s">
        <v>14</v>
      </c>
      <c r="D106" s="17"/>
      <c r="E106" s="17" t="str">
        <f t="shared" si="190"/>
        <v>08619TP004.dgn</v>
      </c>
      <c r="F106" s="17" t="str">
        <f t="shared" si="191"/>
        <v>TP004</v>
      </c>
      <c r="G106" s="6" t="str">
        <f t="shared" si="192"/>
        <v>$TP004$</v>
      </c>
      <c r="H106" s="15" t="str">
        <f t="shared" si="193"/>
        <v>"$TP004$"="93"</v>
      </c>
      <c r="I106" s="17"/>
    </row>
    <row r="107" spans="1:9" s="15" customFormat="1" ht="18" customHeight="1" x14ac:dyDescent="0.25">
      <c r="A107" s="17">
        <f t="shared" si="151"/>
        <v>94</v>
      </c>
      <c r="B107" s="6" t="s">
        <v>65</v>
      </c>
      <c r="C107" s="17" t="s">
        <v>14</v>
      </c>
      <c r="D107" s="17"/>
      <c r="E107" s="17" t="str">
        <f t="shared" si="190"/>
        <v>08619TP005.dgn</v>
      </c>
      <c r="F107" s="17" t="str">
        <f t="shared" si="191"/>
        <v>TP005</v>
      </c>
      <c r="G107" s="6" t="str">
        <f t="shared" si="192"/>
        <v>$TP005$</v>
      </c>
      <c r="H107" s="15" t="str">
        <f t="shared" si="193"/>
        <v>"$TP005$"="94"</v>
      </c>
      <c r="I107" s="17"/>
    </row>
    <row r="108" spans="1:9" s="15" customFormat="1" ht="18" customHeight="1" x14ac:dyDescent="0.25">
      <c r="A108" s="17">
        <f t="shared" si="151"/>
        <v>95</v>
      </c>
      <c r="B108" s="6" t="s">
        <v>66</v>
      </c>
      <c r="C108" s="17" t="s">
        <v>14</v>
      </c>
      <c r="D108" s="17"/>
      <c r="E108" s="17" t="str">
        <f t="shared" si="190"/>
        <v>08619TP006.dgn</v>
      </c>
      <c r="F108" s="17" t="str">
        <f t="shared" si="191"/>
        <v>TP006</v>
      </c>
      <c r="G108" s="6" t="str">
        <f t="shared" si="192"/>
        <v>$TP006$</v>
      </c>
      <c r="H108" s="15" t="str">
        <f t="shared" si="193"/>
        <v>"$TP006$"="95"</v>
      </c>
      <c r="I108" s="17"/>
    </row>
    <row r="109" spans="1:9" s="15" customFormat="1" ht="18" customHeight="1" x14ac:dyDescent="0.25">
      <c r="A109" s="17">
        <f t="shared" si="151"/>
        <v>96</v>
      </c>
      <c r="B109" s="6" t="s">
        <v>67</v>
      </c>
      <c r="C109" s="17" t="s">
        <v>14</v>
      </c>
      <c r="D109" s="17"/>
      <c r="E109" s="17" t="str">
        <f t="shared" si="190"/>
        <v>08619TP007.dgn</v>
      </c>
      <c r="F109" s="17" t="str">
        <f t="shared" si="191"/>
        <v>TP007</v>
      </c>
      <c r="G109" s="6" t="str">
        <f t="shared" si="192"/>
        <v>$TP007$</v>
      </c>
      <c r="H109" s="15" t="str">
        <f>CONCATENATE($I$1,G109,$I$1,$I$2,$I$1,A109,$I$1)</f>
        <v>"$TP007$"="96"</v>
      </c>
      <c r="I109" s="17"/>
    </row>
    <row r="110" spans="1:9" s="15" customFormat="1" ht="18" customHeight="1" x14ac:dyDescent="0.25">
      <c r="A110" s="17">
        <f t="shared" si="151"/>
        <v>97</v>
      </c>
      <c r="B110" s="6" t="s">
        <v>276</v>
      </c>
      <c r="C110" s="17" t="s">
        <v>14</v>
      </c>
      <c r="D110" s="17"/>
      <c r="E110" s="17" t="str">
        <f t="shared" ref="E110" si="194">RIGHT(B110,14)</f>
        <v>08619TP008.dgn</v>
      </c>
      <c r="F110" s="17" t="str">
        <f t="shared" ref="F110" si="195">MID(E110,6,5)</f>
        <v>TP008</v>
      </c>
      <c r="G110" s="6" t="str">
        <f t="shared" ref="G110" si="196">"$"&amp;F110&amp;"$"</f>
        <v>$TP008$</v>
      </c>
      <c r="H110" s="15" t="str">
        <f>CONCATENATE($I$1,G110,$I$1,$I$2,$I$1,A110,$I$1)</f>
        <v>"$TP008$"="97"</v>
      </c>
      <c r="I110" s="17"/>
    </row>
    <row r="111" spans="1:9" s="15" customFormat="1" ht="18" customHeight="1" x14ac:dyDescent="0.25">
      <c r="A111" s="17">
        <f t="shared" si="151"/>
        <v>98</v>
      </c>
      <c r="B111" s="6" t="s">
        <v>242</v>
      </c>
      <c r="C111" s="17" t="s">
        <v>14</v>
      </c>
      <c r="D111" s="17"/>
      <c r="E111" s="17" t="str">
        <f>RIGHT(B111,14)</f>
        <v>08619TP201.dgn</v>
      </c>
      <c r="F111" s="17" t="str">
        <f t="shared" ref="F111" si="197">MID(E111,6,5)</f>
        <v>TP201</v>
      </c>
      <c r="G111" s="6" t="str">
        <f t="shared" ref="G111" si="198">"$"&amp;F111&amp;"$"</f>
        <v>$TP201$</v>
      </c>
      <c r="H111" s="15" t="str">
        <f>CONCATENATE($I$1,G111,$I$1,$I$2,$I$1,A111,$I$1)</f>
        <v>"$TP201$"="98"</v>
      </c>
      <c r="I111" s="17"/>
    </row>
    <row r="112" spans="1:9" s="15" customFormat="1" ht="18" customHeight="1" x14ac:dyDescent="0.25">
      <c r="A112" s="17">
        <f t="shared" si="151"/>
        <v>99</v>
      </c>
      <c r="B112" s="6" t="s">
        <v>91</v>
      </c>
      <c r="C112" s="17" t="s">
        <v>14</v>
      </c>
      <c r="D112" s="17"/>
      <c r="E112" s="17" t="str">
        <f t="shared" ref="E112" si="199">RIGHT(B112,14)</f>
        <v>08619TP202.dgn</v>
      </c>
      <c r="F112" s="17" t="str">
        <f t="shared" ref="F112" si="200">MID(E112,6,5)</f>
        <v>TP202</v>
      </c>
      <c r="G112" s="6" t="str">
        <f t="shared" ref="G112" si="201">"$"&amp;F112&amp;"$"</f>
        <v>$TP202$</v>
      </c>
      <c r="H112" s="15" t="str">
        <f t="shared" ref="H112" si="202">CONCATENATE($I$1,G112,$I$1,$I$2,$I$1,A112,$I$1)</f>
        <v>"$TP202$"="99"</v>
      </c>
      <c r="I112" s="17"/>
    </row>
    <row r="113" spans="1:9" s="15" customFormat="1" ht="18" customHeight="1" x14ac:dyDescent="0.25">
      <c r="A113" s="17">
        <f t="shared" si="151"/>
        <v>100</v>
      </c>
      <c r="B113" s="6" t="s">
        <v>104</v>
      </c>
      <c r="C113" s="17" t="s">
        <v>14</v>
      </c>
      <c r="D113" s="17"/>
      <c r="E113" s="17" t="str">
        <f t="shared" ref="E113:E114" si="203">RIGHT(B113,14)</f>
        <v>08619TP203.dgn</v>
      </c>
      <c r="F113" s="17" t="str">
        <f t="shared" ref="F113:F114" si="204">MID(E113,6,5)</f>
        <v>TP203</v>
      </c>
      <c r="G113" s="6" t="str">
        <f t="shared" ref="G113:G114" si="205">"$"&amp;F113&amp;"$"</f>
        <v>$TP203$</v>
      </c>
      <c r="H113" s="15" t="str">
        <f t="shared" ref="H113:H114" si="206">CONCATENATE($I$1,G113,$I$1,$I$2,$I$1,A113,$I$1)</f>
        <v>"$TP203$"="100"</v>
      </c>
      <c r="I113" s="17"/>
    </row>
    <row r="114" spans="1:9" s="15" customFormat="1" ht="18" customHeight="1" x14ac:dyDescent="0.25">
      <c r="A114" s="17">
        <f t="shared" si="151"/>
        <v>101</v>
      </c>
      <c r="B114" s="6" t="s">
        <v>243</v>
      </c>
      <c r="C114" s="17" t="s">
        <v>14</v>
      </c>
      <c r="D114" s="17"/>
      <c r="E114" s="17" t="str">
        <f t="shared" si="203"/>
        <v>08619TP401.dgn</v>
      </c>
      <c r="F114" s="17" t="str">
        <f t="shared" si="204"/>
        <v>TP401</v>
      </c>
      <c r="G114" s="6" t="str">
        <f t="shared" si="205"/>
        <v>$TP401$</v>
      </c>
      <c r="H114" s="15" t="str">
        <f t="shared" si="206"/>
        <v>"$TP401$"="101"</v>
      </c>
      <c r="I114" s="17"/>
    </row>
    <row r="115" spans="1:9" s="15" customFormat="1" ht="18" customHeight="1" x14ac:dyDescent="0.25">
      <c r="A115" s="17">
        <f t="shared" si="151"/>
        <v>102</v>
      </c>
      <c r="B115" s="6" t="s">
        <v>225</v>
      </c>
      <c r="C115" s="17" t="s">
        <v>14</v>
      </c>
      <c r="D115" s="17"/>
      <c r="E115" s="17" t="str">
        <f t="shared" ref="E115:E116" si="207">RIGHT(B115,14)</f>
        <v>08619TP402.dgn</v>
      </c>
      <c r="F115" s="17" t="str">
        <f t="shared" ref="F115:F116" si="208">MID(E115,6,5)</f>
        <v>TP402</v>
      </c>
      <c r="G115" s="6" t="str">
        <f t="shared" ref="G115:G116" si="209">"$"&amp;F115&amp;"$"</f>
        <v>$TP402$</v>
      </c>
      <c r="H115" s="15" t="str">
        <f t="shared" ref="H115:H116" si="210">CONCATENATE($I$1,G115,$I$1,$I$2,$I$1,A115,$I$1)</f>
        <v>"$TP402$"="102"</v>
      </c>
      <c r="I115" s="17"/>
    </row>
    <row r="116" spans="1:9" s="15" customFormat="1" ht="18" customHeight="1" x14ac:dyDescent="0.25">
      <c r="A116" s="17">
        <f t="shared" si="151"/>
        <v>103</v>
      </c>
      <c r="B116" s="6" t="s">
        <v>226</v>
      </c>
      <c r="C116" s="17" t="s">
        <v>14</v>
      </c>
      <c r="D116" s="17"/>
      <c r="E116" s="17" t="str">
        <f t="shared" si="207"/>
        <v>08619TP403.dgn</v>
      </c>
      <c r="F116" s="17" t="str">
        <f t="shared" si="208"/>
        <v>TP403</v>
      </c>
      <c r="G116" s="6" t="str">
        <f t="shared" si="209"/>
        <v>$TP403$</v>
      </c>
      <c r="H116" s="15" t="str">
        <f t="shared" si="210"/>
        <v>"$TP403$"="103"</v>
      </c>
      <c r="I116" s="17"/>
    </row>
    <row r="117" spans="1:9" s="15" customFormat="1" ht="18" customHeight="1" x14ac:dyDescent="0.25">
      <c r="A117" s="17">
        <f t="shared" si="151"/>
        <v>104</v>
      </c>
      <c r="B117" s="6" t="s">
        <v>185</v>
      </c>
      <c r="C117" s="17" t="s">
        <v>14</v>
      </c>
      <c r="D117" s="17" t="s">
        <v>244</v>
      </c>
      <c r="E117" s="17" t="str">
        <f t="shared" ref="E117:E126" si="211">RIGHT(B117,14)</f>
        <v>08619TE002.dgn</v>
      </c>
      <c r="F117" s="17" t="str">
        <f t="shared" ref="F117:F126" si="212">MID(E117,6,5)</f>
        <v>TE002</v>
      </c>
      <c r="G117" s="6" t="str">
        <f t="shared" ref="G117:G126" si="213">"$"&amp;F117&amp;"$"</f>
        <v>$TE002$</v>
      </c>
      <c r="H117" s="15" t="str">
        <f t="shared" ref="H117:H126" si="214">CONCATENATE($I$1,G117,$I$1,$I$2,$I$1,A117,$I$1)</f>
        <v>"$TE002$"="104"</v>
      </c>
      <c r="I117" s="17"/>
    </row>
    <row r="118" spans="1:9" s="15" customFormat="1" ht="18" customHeight="1" x14ac:dyDescent="0.25">
      <c r="A118" s="17">
        <f t="shared" si="151"/>
        <v>105</v>
      </c>
      <c r="B118" s="6" t="s">
        <v>186</v>
      </c>
      <c r="C118" s="17" t="s">
        <v>14</v>
      </c>
      <c r="D118" s="17" t="s">
        <v>244</v>
      </c>
      <c r="E118" s="17" t="str">
        <f t="shared" si="211"/>
        <v>08619TE003.dgn</v>
      </c>
      <c r="F118" s="17" t="str">
        <f t="shared" si="212"/>
        <v>TE003</v>
      </c>
      <c r="G118" s="6" t="str">
        <f t="shared" si="213"/>
        <v>$TE003$</v>
      </c>
      <c r="H118" s="15" t="str">
        <f t="shared" si="214"/>
        <v>"$TE003$"="105"</v>
      </c>
      <c r="I118" s="17"/>
    </row>
    <row r="119" spans="1:9" s="15" customFormat="1" ht="18" customHeight="1" x14ac:dyDescent="0.25">
      <c r="A119" s="17">
        <f t="shared" si="151"/>
        <v>106</v>
      </c>
      <c r="B119" s="6" t="s">
        <v>187</v>
      </c>
      <c r="C119" s="17" t="s">
        <v>14</v>
      </c>
      <c r="D119" s="17" t="s">
        <v>244</v>
      </c>
      <c r="E119" s="17" t="str">
        <f t="shared" si="211"/>
        <v>08619TE004.dgn</v>
      </c>
      <c r="F119" s="17" t="str">
        <f t="shared" si="212"/>
        <v>TE004</v>
      </c>
      <c r="G119" s="6" t="str">
        <f t="shared" si="213"/>
        <v>$TE004$</v>
      </c>
      <c r="H119" s="15" t="str">
        <f t="shared" si="214"/>
        <v>"$TE004$"="106"</v>
      </c>
      <c r="I119" s="17"/>
    </row>
    <row r="120" spans="1:9" s="15" customFormat="1" ht="18" customHeight="1" x14ac:dyDescent="0.25">
      <c r="A120" s="17">
        <f t="shared" si="151"/>
        <v>107</v>
      </c>
      <c r="B120" s="6" t="s">
        <v>188</v>
      </c>
      <c r="C120" s="17" t="s">
        <v>14</v>
      </c>
      <c r="D120" s="17" t="s">
        <v>244</v>
      </c>
      <c r="E120" s="17" t="str">
        <f t="shared" si="211"/>
        <v>08619TE005.dgn</v>
      </c>
      <c r="F120" s="17" t="str">
        <f t="shared" si="212"/>
        <v>TE005</v>
      </c>
      <c r="G120" s="6" t="str">
        <f t="shared" si="213"/>
        <v>$TE005$</v>
      </c>
      <c r="H120" s="15" t="str">
        <f t="shared" si="214"/>
        <v>"$TE005$"="107"</v>
      </c>
      <c r="I120" s="17"/>
    </row>
    <row r="121" spans="1:9" s="15" customFormat="1" ht="18" customHeight="1" x14ac:dyDescent="0.25">
      <c r="A121" s="17">
        <f t="shared" si="151"/>
        <v>108</v>
      </c>
      <c r="B121" s="6" t="s">
        <v>189</v>
      </c>
      <c r="C121" s="17" t="s">
        <v>14</v>
      </c>
      <c r="D121" s="17" t="s">
        <v>244</v>
      </c>
      <c r="E121" s="17" t="str">
        <f t="shared" si="211"/>
        <v>08619TE006.dgn</v>
      </c>
      <c r="F121" s="17" t="str">
        <f t="shared" si="212"/>
        <v>TE006</v>
      </c>
      <c r="G121" s="6" t="str">
        <f t="shared" si="213"/>
        <v>$TE006$</v>
      </c>
      <c r="H121" s="15" t="str">
        <f t="shared" si="214"/>
        <v>"$TE006$"="108"</v>
      </c>
      <c r="I121" s="17"/>
    </row>
    <row r="122" spans="1:9" s="15" customFormat="1" ht="18" customHeight="1" x14ac:dyDescent="0.25">
      <c r="A122" s="17">
        <f t="shared" si="151"/>
        <v>109</v>
      </c>
      <c r="B122" s="6" t="s">
        <v>190</v>
      </c>
      <c r="C122" s="17" t="s">
        <v>14</v>
      </c>
      <c r="D122" s="17" t="s">
        <v>244</v>
      </c>
      <c r="E122" s="17" t="str">
        <f t="shared" si="211"/>
        <v>08619TE007.dgn</v>
      </c>
      <c r="F122" s="17" t="str">
        <f t="shared" si="212"/>
        <v>TE007</v>
      </c>
      <c r="G122" s="6" t="str">
        <f t="shared" si="213"/>
        <v>$TE007$</v>
      </c>
      <c r="H122" s="15" t="str">
        <f t="shared" si="214"/>
        <v>"$TE007$"="109"</v>
      </c>
      <c r="I122" s="17"/>
    </row>
    <row r="123" spans="1:9" s="15" customFormat="1" ht="18" customHeight="1" x14ac:dyDescent="0.25">
      <c r="A123" s="17">
        <f t="shared" si="151"/>
        <v>110</v>
      </c>
      <c r="B123" s="6" t="s">
        <v>207</v>
      </c>
      <c r="C123" s="17" t="s">
        <v>14</v>
      </c>
      <c r="D123" s="17" t="s">
        <v>244</v>
      </c>
      <c r="E123" s="17" t="str">
        <f t="shared" ref="E123:E125" si="215">RIGHT(B123,14)</f>
        <v>08619TE009.dgn</v>
      </c>
      <c r="F123" s="17" t="str">
        <f t="shared" ref="F123:F125" si="216">MID(E123,6,5)</f>
        <v>TE009</v>
      </c>
      <c r="G123" s="6" t="str">
        <f t="shared" ref="G123:G125" si="217">"$"&amp;F123&amp;"$"</f>
        <v>$TE009$</v>
      </c>
      <c r="H123" s="15" t="str">
        <f t="shared" ref="H123:H125" si="218">CONCATENATE($I$1,G123,$I$1,$I$2,$I$1,A123,$I$1)</f>
        <v>"$TE009$"="110"</v>
      </c>
      <c r="I123" s="17"/>
    </row>
    <row r="124" spans="1:9" s="15" customFormat="1" ht="18" customHeight="1" x14ac:dyDescent="0.25">
      <c r="A124" s="17">
        <f t="shared" si="151"/>
        <v>111</v>
      </c>
      <c r="B124" s="6" t="s">
        <v>208</v>
      </c>
      <c r="C124" s="17" t="s">
        <v>14</v>
      </c>
      <c r="D124" s="17" t="s">
        <v>244</v>
      </c>
      <c r="E124" s="17" t="str">
        <f t="shared" si="215"/>
        <v>08619TE010.dgn</v>
      </c>
      <c r="F124" s="17" t="str">
        <f t="shared" si="216"/>
        <v>TE010</v>
      </c>
      <c r="G124" s="6" t="str">
        <f t="shared" si="217"/>
        <v>$TE010$</v>
      </c>
      <c r="H124" s="15" t="str">
        <f t="shared" si="218"/>
        <v>"$TE010$"="111"</v>
      </c>
      <c r="I124" s="17"/>
    </row>
    <row r="125" spans="1:9" s="15" customFormat="1" ht="18" customHeight="1" x14ac:dyDescent="0.25">
      <c r="A125" s="17">
        <f t="shared" si="151"/>
        <v>112</v>
      </c>
      <c r="B125" s="6" t="s">
        <v>209</v>
      </c>
      <c r="C125" s="17" t="s">
        <v>14</v>
      </c>
      <c r="D125" s="17" t="s">
        <v>244</v>
      </c>
      <c r="E125" s="17" t="str">
        <f t="shared" si="215"/>
        <v>08619TE011.dgn</v>
      </c>
      <c r="F125" s="17" t="str">
        <f t="shared" si="216"/>
        <v>TE011</v>
      </c>
      <c r="G125" s="6" t="str">
        <f t="shared" si="217"/>
        <v>$TE011$</v>
      </c>
      <c r="H125" s="15" t="str">
        <f t="shared" si="218"/>
        <v>"$TE011$"="112"</v>
      </c>
      <c r="I125" s="17"/>
    </row>
    <row r="126" spans="1:9" s="15" customFormat="1" ht="18" customHeight="1" x14ac:dyDescent="0.25">
      <c r="A126" s="17">
        <f t="shared" si="151"/>
        <v>113</v>
      </c>
      <c r="B126" s="6" t="s">
        <v>192</v>
      </c>
      <c r="C126" s="17" t="s">
        <v>14</v>
      </c>
      <c r="D126" s="17" t="s">
        <v>114</v>
      </c>
      <c r="E126" s="17" t="str">
        <f t="shared" si="211"/>
        <v>08619CN001.dgn</v>
      </c>
      <c r="F126" s="17" t="str">
        <f t="shared" si="212"/>
        <v>CN001</v>
      </c>
      <c r="G126" s="6" t="str">
        <f t="shared" si="213"/>
        <v>$CN001$</v>
      </c>
      <c r="H126" s="15" t="str">
        <f t="shared" si="214"/>
        <v>"$CN001$"="113"</v>
      </c>
      <c r="I126" s="17"/>
    </row>
    <row r="127" spans="1:9" s="15" customFormat="1" ht="18" customHeight="1" x14ac:dyDescent="0.25">
      <c r="A127" s="17">
        <f t="shared" si="151"/>
        <v>114</v>
      </c>
      <c r="B127" s="6" t="s">
        <v>222</v>
      </c>
      <c r="C127" s="17" t="s">
        <v>14</v>
      </c>
      <c r="D127" s="17" t="s">
        <v>114</v>
      </c>
      <c r="E127" s="17" t="str">
        <f t="shared" ref="E127:E129" si="219">RIGHT(B127,14)</f>
        <v>08619CN002.dgn</v>
      </c>
      <c r="F127" s="17" t="str">
        <f t="shared" ref="F127:F129" si="220">MID(E127,6,5)</f>
        <v>CN002</v>
      </c>
      <c r="G127" s="6" t="str">
        <f t="shared" ref="G127:G129" si="221">"$"&amp;F127&amp;"$"</f>
        <v>$CN002$</v>
      </c>
      <c r="H127" s="15" t="str">
        <f t="shared" ref="H127:H129" si="222">CONCATENATE($I$1,G127,$I$1,$I$2,$I$1,A127,$I$1)</f>
        <v>"$CN002$"="114"</v>
      </c>
      <c r="I127" s="17"/>
    </row>
    <row r="128" spans="1:9" s="15" customFormat="1" ht="18" customHeight="1" x14ac:dyDescent="0.25">
      <c r="A128" s="17">
        <f t="shared" si="151"/>
        <v>115</v>
      </c>
      <c r="B128" s="6" t="s">
        <v>250</v>
      </c>
      <c r="C128" s="17" t="s">
        <v>14</v>
      </c>
      <c r="D128" s="17" t="s">
        <v>114</v>
      </c>
      <c r="E128" s="17" t="str">
        <f t="shared" ref="E128" si="223">RIGHT(B128,14)</f>
        <v>08619CN003.dgn</v>
      </c>
      <c r="F128" s="17" t="str">
        <f t="shared" ref="F128" si="224">MID(E128,6,5)</f>
        <v>CN003</v>
      </c>
      <c r="G128" s="6" t="str">
        <f t="shared" ref="G128" si="225">"$"&amp;F128&amp;"$"</f>
        <v>$CN003$</v>
      </c>
      <c r="H128" s="15" t="str">
        <f t="shared" ref="H128" si="226">CONCATENATE($I$1,G128,$I$1,$I$2,$I$1,A128,$I$1)</f>
        <v>"$CN003$"="115"</v>
      </c>
      <c r="I128" s="17"/>
    </row>
    <row r="129" spans="1:9" s="15" customFormat="1" ht="18" customHeight="1" x14ac:dyDescent="0.25">
      <c r="A129" s="17">
        <f t="shared" si="151"/>
        <v>116</v>
      </c>
      <c r="B129" s="6" t="s">
        <v>249</v>
      </c>
      <c r="C129" s="17" t="s">
        <v>14</v>
      </c>
      <c r="D129" s="17" t="s">
        <v>114</v>
      </c>
      <c r="E129" s="17" t="str">
        <f t="shared" si="219"/>
        <v>08619CS001.dgn</v>
      </c>
      <c r="F129" s="17" t="str">
        <f t="shared" si="220"/>
        <v>CS001</v>
      </c>
      <c r="G129" s="6" t="str">
        <f t="shared" si="221"/>
        <v>$CS001$</v>
      </c>
      <c r="H129" s="15" t="str">
        <f t="shared" si="222"/>
        <v>"$CS001$"="116"</v>
      </c>
      <c r="I129" s="17"/>
    </row>
    <row r="130" spans="1:9" s="15" customFormat="1" ht="18" customHeight="1" x14ac:dyDescent="0.25">
      <c r="A130" s="17">
        <f t="shared" si="151"/>
        <v>117</v>
      </c>
      <c r="B130" s="6" t="s">
        <v>195</v>
      </c>
      <c r="C130" s="17" t="s">
        <v>14</v>
      </c>
      <c r="D130" s="17" t="s">
        <v>114</v>
      </c>
      <c r="E130" s="17" t="str">
        <f t="shared" ref="E130" si="227">RIGHT(B130,14)</f>
        <v>08619CS002.dgn</v>
      </c>
      <c r="F130" s="17" t="str">
        <f t="shared" ref="F130" si="228">MID(E130,6,5)</f>
        <v>CS002</v>
      </c>
      <c r="G130" s="6" t="str">
        <f t="shared" ref="G130" si="229">"$"&amp;F130&amp;"$"</f>
        <v>$CS002$</v>
      </c>
      <c r="H130" s="15" t="str">
        <f t="shared" ref="H130" si="230">CONCATENATE($I$1,G130,$I$1,$I$2,$I$1,A130,$I$1)</f>
        <v>"$CS002$"="117"</v>
      </c>
      <c r="I130" s="17"/>
    </row>
    <row r="131" spans="1:9" s="15" customFormat="1" ht="18" customHeight="1" x14ac:dyDescent="0.25">
      <c r="A131" s="17">
        <f t="shared" si="151"/>
        <v>118</v>
      </c>
      <c r="B131" s="6" t="s">
        <v>118</v>
      </c>
      <c r="C131" s="17" t="s">
        <v>14</v>
      </c>
      <c r="D131" s="17" t="s">
        <v>114</v>
      </c>
      <c r="E131" s="17" t="str">
        <f t="shared" ref="E131:E166" si="231">RIGHT(B131,14)</f>
        <v>08619CP002.dgn</v>
      </c>
      <c r="F131" s="17" t="str">
        <f t="shared" ref="F131:F166" si="232">MID(E131,6,5)</f>
        <v>CP002</v>
      </c>
      <c r="G131" s="6" t="str">
        <f t="shared" ref="G131:G166" si="233">"$"&amp;F131&amp;"$"</f>
        <v>$CP002$</v>
      </c>
      <c r="H131" s="15" t="str">
        <f t="shared" ref="H131:H141" si="234">CONCATENATE($I$1,G131,$I$1,$I$2,$I$1,A131,$I$1)</f>
        <v>"$CP002$"="118"</v>
      </c>
      <c r="I131" s="17"/>
    </row>
    <row r="132" spans="1:9" s="15" customFormat="1" ht="18" customHeight="1" x14ac:dyDescent="0.25">
      <c r="A132" s="17">
        <f t="shared" si="151"/>
        <v>119</v>
      </c>
      <c r="B132" s="6" t="s">
        <v>115</v>
      </c>
      <c r="C132" s="17" t="s">
        <v>14</v>
      </c>
      <c r="D132" s="17" t="s">
        <v>114</v>
      </c>
      <c r="E132" s="17" t="str">
        <f t="shared" si="231"/>
        <v>08619CD004.dgn</v>
      </c>
      <c r="F132" s="17" t="str">
        <f t="shared" si="232"/>
        <v>CD004</v>
      </c>
      <c r="G132" s="6" t="str">
        <f t="shared" si="233"/>
        <v>$CD004$</v>
      </c>
      <c r="H132" s="15" t="str">
        <f t="shared" si="234"/>
        <v>"$CD004$"="119"</v>
      </c>
      <c r="I132" s="17"/>
    </row>
    <row r="133" spans="1:9" s="15" customFormat="1" ht="18" customHeight="1" x14ac:dyDescent="0.25">
      <c r="A133" s="17">
        <f t="shared" si="151"/>
        <v>120</v>
      </c>
      <c r="B133" s="6" t="s">
        <v>116</v>
      </c>
      <c r="C133" s="17" t="s">
        <v>14</v>
      </c>
      <c r="D133" s="17" t="s">
        <v>114</v>
      </c>
      <c r="E133" s="17" t="str">
        <f t="shared" si="231"/>
        <v>08619CD005.dgn</v>
      </c>
      <c r="F133" s="17" t="str">
        <f t="shared" si="232"/>
        <v>CD005</v>
      </c>
      <c r="G133" s="6" t="str">
        <f t="shared" si="233"/>
        <v>$CD005$</v>
      </c>
      <c r="H133" s="15" t="str">
        <f t="shared" si="234"/>
        <v>"$CD005$"="120"</v>
      </c>
      <c r="I133" s="17"/>
    </row>
    <row r="134" spans="1:9" s="15" customFormat="1" ht="18" customHeight="1" x14ac:dyDescent="0.25">
      <c r="A134" s="17">
        <f t="shared" si="151"/>
        <v>121</v>
      </c>
      <c r="B134" s="6" t="s">
        <v>117</v>
      </c>
      <c r="C134" s="17" t="s">
        <v>14</v>
      </c>
      <c r="D134" s="17" t="s">
        <v>114</v>
      </c>
      <c r="E134" s="17" t="str">
        <f t="shared" si="231"/>
        <v>08619CD006.dgn</v>
      </c>
      <c r="F134" s="17" t="str">
        <f t="shared" si="232"/>
        <v>CD006</v>
      </c>
      <c r="G134" s="6" t="str">
        <f t="shared" si="233"/>
        <v>$CD006$</v>
      </c>
      <c r="H134" s="15" t="str">
        <f t="shared" si="234"/>
        <v>"$CD006$"="121"</v>
      </c>
      <c r="I134" s="17"/>
    </row>
    <row r="135" spans="1:9" s="15" customFormat="1" ht="18" customHeight="1" x14ac:dyDescent="0.25">
      <c r="A135" s="17">
        <f t="shared" si="151"/>
        <v>122</v>
      </c>
      <c r="B135" s="6" t="s">
        <v>277</v>
      </c>
      <c r="C135" s="17" t="s">
        <v>14</v>
      </c>
      <c r="D135" s="17" t="s">
        <v>114</v>
      </c>
      <c r="E135" s="17" t="str">
        <f t="shared" ref="E135:E137" si="235">RIGHT(B135,14)</f>
        <v>08619CD101.dgn</v>
      </c>
      <c r="F135" s="17" t="str">
        <f t="shared" ref="F135:F137" si="236">MID(E135,6,5)</f>
        <v>CD101</v>
      </c>
      <c r="G135" s="6" t="str">
        <f t="shared" ref="G135:G137" si="237">"$"&amp;F135&amp;"$"</f>
        <v>$CD101$</v>
      </c>
      <c r="H135" s="15" t="str">
        <f t="shared" ref="H135:H137" si="238">CONCATENATE($I$1,G135,$I$1,$I$2,$I$1,A135,$I$1)</f>
        <v>"$CD101$"="122"</v>
      </c>
      <c r="I135" s="17"/>
    </row>
    <row r="136" spans="1:9" s="15" customFormat="1" ht="18" customHeight="1" x14ac:dyDescent="0.25">
      <c r="A136" s="17">
        <f t="shared" si="151"/>
        <v>123</v>
      </c>
      <c r="B136" s="6" t="s">
        <v>278</v>
      </c>
      <c r="C136" s="17" t="s">
        <v>14</v>
      </c>
      <c r="D136" s="17" t="s">
        <v>114</v>
      </c>
      <c r="E136" s="17" t="str">
        <f t="shared" si="235"/>
        <v>08619CD102.dgn</v>
      </c>
      <c r="F136" s="17" t="str">
        <f t="shared" si="236"/>
        <v>CD102</v>
      </c>
      <c r="G136" s="6" t="str">
        <f t="shared" si="237"/>
        <v>$CD102$</v>
      </c>
      <c r="H136" s="15" t="str">
        <f t="shared" si="238"/>
        <v>"$CD102$"="123"</v>
      </c>
      <c r="I136" s="17"/>
    </row>
    <row r="137" spans="1:9" s="15" customFormat="1" ht="18" customHeight="1" x14ac:dyDescent="0.25">
      <c r="A137" s="17">
        <f t="shared" si="151"/>
        <v>124</v>
      </c>
      <c r="B137" s="6" t="s">
        <v>279</v>
      </c>
      <c r="C137" s="17" t="s">
        <v>14</v>
      </c>
      <c r="D137" s="17" t="s">
        <v>114</v>
      </c>
      <c r="E137" s="17" t="str">
        <f t="shared" si="235"/>
        <v>08619CD103.dgn</v>
      </c>
      <c r="F137" s="17" t="str">
        <f t="shared" si="236"/>
        <v>CD103</v>
      </c>
      <c r="G137" s="6" t="str">
        <f t="shared" si="237"/>
        <v>$CD103$</v>
      </c>
      <c r="H137" s="15" t="str">
        <f t="shared" si="238"/>
        <v>"$CD103$"="124"</v>
      </c>
      <c r="I137" s="17"/>
    </row>
    <row r="138" spans="1:9" s="15" customFormat="1" ht="18" customHeight="1" x14ac:dyDescent="0.25">
      <c r="A138" s="17">
        <f t="shared" si="151"/>
        <v>125</v>
      </c>
      <c r="B138" s="6" t="s">
        <v>119</v>
      </c>
      <c r="C138" s="17" t="s">
        <v>14</v>
      </c>
      <c r="D138" s="17" t="s">
        <v>114</v>
      </c>
      <c r="E138" s="17" t="str">
        <f t="shared" si="231"/>
        <v>08619CP003.dgn</v>
      </c>
      <c r="F138" s="17" t="str">
        <f t="shared" si="232"/>
        <v>CP003</v>
      </c>
      <c r="G138" s="6" t="str">
        <f t="shared" si="233"/>
        <v>$CP003$</v>
      </c>
      <c r="H138" s="15" t="str">
        <f t="shared" si="234"/>
        <v>"$CP003$"="125"</v>
      </c>
      <c r="I138" s="17"/>
    </row>
    <row r="139" spans="1:9" s="15" customFormat="1" ht="18" customHeight="1" x14ac:dyDescent="0.25">
      <c r="A139" s="17">
        <f t="shared" si="151"/>
        <v>126</v>
      </c>
      <c r="B139" s="6" t="s">
        <v>124</v>
      </c>
      <c r="C139" s="17" t="s">
        <v>14</v>
      </c>
      <c r="D139" s="17" t="s">
        <v>120</v>
      </c>
      <c r="E139" s="17" t="str">
        <f t="shared" si="231"/>
        <v>08619CD007.dgn</v>
      </c>
      <c r="F139" s="17" t="str">
        <f t="shared" si="232"/>
        <v>CD007</v>
      </c>
      <c r="G139" s="6" t="str">
        <f t="shared" si="233"/>
        <v>$CD007$</v>
      </c>
      <c r="H139" s="15" t="str">
        <f t="shared" si="234"/>
        <v>"$CD007$"="126"</v>
      </c>
      <c r="I139" s="17"/>
    </row>
    <row r="140" spans="1:9" s="15" customFormat="1" ht="18" customHeight="1" x14ac:dyDescent="0.25">
      <c r="A140" s="17">
        <f t="shared" si="151"/>
        <v>127</v>
      </c>
      <c r="B140" s="6" t="s">
        <v>125</v>
      </c>
      <c r="C140" s="17" t="s">
        <v>14</v>
      </c>
      <c r="D140" s="17" t="s">
        <v>120</v>
      </c>
      <c r="E140" s="17" t="str">
        <f t="shared" si="231"/>
        <v>08619CD008.dgn</v>
      </c>
      <c r="F140" s="17" t="str">
        <f t="shared" si="232"/>
        <v>CD008</v>
      </c>
      <c r="G140" s="6" t="str">
        <f t="shared" si="233"/>
        <v>$CD008$</v>
      </c>
      <c r="H140" s="15" t="str">
        <f t="shared" si="234"/>
        <v>"$CD008$"="127"</v>
      </c>
      <c r="I140" s="17"/>
    </row>
    <row r="141" spans="1:9" s="15" customFormat="1" ht="18" customHeight="1" x14ac:dyDescent="0.25">
      <c r="A141" s="17">
        <f t="shared" si="151"/>
        <v>128</v>
      </c>
      <c r="B141" s="6" t="s">
        <v>126</v>
      </c>
      <c r="C141" s="17" t="s">
        <v>14</v>
      </c>
      <c r="D141" s="17" t="s">
        <v>120</v>
      </c>
      <c r="E141" s="17" t="str">
        <f t="shared" si="231"/>
        <v>08619CD009.dgn</v>
      </c>
      <c r="F141" s="17" t="str">
        <f t="shared" si="232"/>
        <v>CD009</v>
      </c>
      <c r="G141" s="6" t="str">
        <f t="shared" si="233"/>
        <v>$CD009$</v>
      </c>
      <c r="H141" s="15" t="str">
        <f t="shared" si="234"/>
        <v>"$CD009$"="128"</v>
      </c>
      <c r="I141" s="17"/>
    </row>
    <row r="142" spans="1:9" s="15" customFormat="1" ht="18" customHeight="1" x14ac:dyDescent="0.25">
      <c r="A142" s="17">
        <f t="shared" si="151"/>
        <v>129</v>
      </c>
      <c r="B142" s="6" t="s">
        <v>280</v>
      </c>
      <c r="C142" s="17" t="s">
        <v>14</v>
      </c>
      <c r="D142" s="17" t="s">
        <v>120</v>
      </c>
      <c r="E142" s="17" t="str">
        <f t="shared" ref="E142:E144" si="239">RIGHT(B142,14)</f>
        <v>08619CD104.dgn</v>
      </c>
      <c r="F142" s="17" t="str">
        <f t="shared" ref="F142:F144" si="240">MID(E142,6,5)</f>
        <v>CD104</v>
      </c>
      <c r="G142" s="6" t="str">
        <f t="shared" ref="G142:G144" si="241">"$"&amp;F142&amp;"$"</f>
        <v>$CD104$</v>
      </c>
      <c r="H142" s="15" t="str">
        <f t="shared" ref="H142:H144" si="242">CONCATENATE($I$1,G142,$I$1,$I$2,$I$1,A142,$I$1)</f>
        <v>"$CD104$"="129"</v>
      </c>
      <c r="I142" s="17"/>
    </row>
    <row r="143" spans="1:9" s="15" customFormat="1" ht="18" customHeight="1" x14ac:dyDescent="0.25">
      <c r="A143" s="17">
        <f t="shared" si="151"/>
        <v>130</v>
      </c>
      <c r="B143" s="6" t="s">
        <v>281</v>
      </c>
      <c r="C143" s="17" t="s">
        <v>14</v>
      </c>
      <c r="D143" s="17" t="s">
        <v>120</v>
      </c>
      <c r="E143" s="17" t="str">
        <f t="shared" si="239"/>
        <v>08619CD105.dgn</v>
      </c>
      <c r="F143" s="17" t="str">
        <f t="shared" si="240"/>
        <v>CD105</v>
      </c>
      <c r="G143" s="6" t="str">
        <f t="shared" si="241"/>
        <v>$CD105$</v>
      </c>
      <c r="H143" s="15" t="str">
        <f t="shared" si="242"/>
        <v>"$CD105$"="130"</v>
      </c>
      <c r="I143" s="17"/>
    </row>
    <row r="144" spans="1:9" s="15" customFormat="1" ht="18" customHeight="1" x14ac:dyDescent="0.25">
      <c r="A144" s="17">
        <f t="shared" si="151"/>
        <v>131</v>
      </c>
      <c r="B144" s="6" t="s">
        <v>282</v>
      </c>
      <c r="C144" s="17" t="s">
        <v>14</v>
      </c>
      <c r="D144" s="17" t="s">
        <v>120</v>
      </c>
      <c r="E144" s="17" t="str">
        <f t="shared" si="239"/>
        <v>08619CD106.dgn</v>
      </c>
      <c r="F144" s="17" t="str">
        <f t="shared" si="240"/>
        <v>CD106</v>
      </c>
      <c r="G144" s="6" t="str">
        <f t="shared" si="241"/>
        <v>$CD106$</v>
      </c>
      <c r="H144" s="15" t="str">
        <f t="shared" si="242"/>
        <v>"$CD106$"="131"</v>
      </c>
      <c r="I144" s="17"/>
    </row>
    <row r="145" spans="1:9" s="15" customFormat="1" ht="18" customHeight="1" x14ac:dyDescent="0.25">
      <c r="A145" s="17">
        <f t="shared" si="151"/>
        <v>132</v>
      </c>
      <c r="B145" s="6" t="s">
        <v>294</v>
      </c>
      <c r="C145" s="17" t="s">
        <v>14</v>
      </c>
      <c r="D145" s="17" t="s">
        <v>290</v>
      </c>
      <c r="E145" s="17" t="str">
        <f t="shared" ref="E145" si="243">RIGHT(B145,14)</f>
        <v>08619CM040.dgn</v>
      </c>
      <c r="F145" s="17" t="str">
        <f t="shared" ref="F145" si="244">MID(E145,6,5)</f>
        <v>CM040</v>
      </c>
      <c r="G145" s="6" t="str">
        <f t="shared" ref="G145" si="245">"$"&amp;F145&amp;"$"</f>
        <v>$CM040$</v>
      </c>
      <c r="H145" s="15" t="str">
        <f t="shared" ref="H145" si="246">CONCATENATE($I$1,G145,$I$1,$I$2,$I$1,A145,$I$1)</f>
        <v>"$CM040$"="132"</v>
      </c>
      <c r="I145" s="17"/>
    </row>
    <row r="146" spans="1:9" s="15" customFormat="1" ht="18" customHeight="1" x14ac:dyDescent="0.25">
      <c r="A146" s="17">
        <f t="shared" si="151"/>
        <v>133</v>
      </c>
      <c r="B146" s="6" t="s">
        <v>127</v>
      </c>
      <c r="C146" s="17" t="s">
        <v>14</v>
      </c>
      <c r="D146" s="17" t="s">
        <v>114</v>
      </c>
      <c r="E146" s="17" t="str">
        <f t="shared" si="231"/>
        <v>08619CP101.dgn</v>
      </c>
      <c r="F146" s="17" t="str">
        <f t="shared" si="232"/>
        <v>CP101</v>
      </c>
      <c r="G146" s="6" t="str">
        <f t="shared" si="233"/>
        <v>$CP101$</v>
      </c>
      <c r="H146" s="15" t="str">
        <f t="shared" ref="H146:H166" si="247">CONCATENATE($I$1,G146,$I$1,$I$2,$I$1,A146,$I$1)</f>
        <v>"$CP101$"="133"</v>
      </c>
      <c r="I146" s="17"/>
    </row>
    <row r="147" spans="1:9" s="15" customFormat="1" ht="18" customHeight="1" x14ac:dyDescent="0.25">
      <c r="A147" s="17">
        <f t="shared" si="151"/>
        <v>134</v>
      </c>
      <c r="B147" s="6" t="s">
        <v>128</v>
      </c>
      <c r="C147" s="17" t="s">
        <v>14</v>
      </c>
      <c r="D147" s="17" t="s">
        <v>114</v>
      </c>
      <c r="E147" s="17" t="str">
        <f t="shared" si="231"/>
        <v>08619CP102.dgn</v>
      </c>
      <c r="F147" s="17" t="str">
        <f t="shared" si="232"/>
        <v>CP102</v>
      </c>
      <c r="G147" s="6" t="str">
        <f t="shared" si="233"/>
        <v>$CP102$</v>
      </c>
      <c r="H147" s="15" t="str">
        <f t="shared" si="247"/>
        <v>"$CP102$"="134"</v>
      </c>
      <c r="I147" s="17"/>
    </row>
    <row r="148" spans="1:9" s="15" customFormat="1" ht="18" customHeight="1" x14ac:dyDescent="0.25">
      <c r="A148" s="17">
        <f t="shared" si="151"/>
        <v>135</v>
      </c>
      <c r="B148" s="6" t="s">
        <v>129</v>
      </c>
      <c r="C148" s="17" t="s">
        <v>14</v>
      </c>
      <c r="D148" s="17" t="s">
        <v>114</v>
      </c>
      <c r="E148" s="17" t="str">
        <f t="shared" si="231"/>
        <v>08619CP103.dgn</v>
      </c>
      <c r="F148" s="17" t="str">
        <f t="shared" si="232"/>
        <v>CP103</v>
      </c>
      <c r="G148" s="6" t="str">
        <f t="shared" si="233"/>
        <v>$CP103$</v>
      </c>
      <c r="H148" s="15" t="str">
        <f t="shared" si="247"/>
        <v>"$CP103$"="135"</v>
      </c>
      <c r="I148" s="17"/>
    </row>
    <row r="149" spans="1:9" s="15" customFormat="1" ht="18" customHeight="1" x14ac:dyDescent="0.25">
      <c r="A149" s="17">
        <f t="shared" si="151"/>
        <v>136</v>
      </c>
      <c r="B149" s="6" t="s">
        <v>130</v>
      </c>
      <c r="C149" s="17" t="s">
        <v>14</v>
      </c>
      <c r="D149" s="17" t="s">
        <v>114</v>
      </c>
      <c r="E149" s="17" t="str">
        <f t="shared" si="231"/>
        <v>08619CP104.dgn</v>
      </c>
      <c r="F149" s="17" t="str">
        <f t="shared" si="232"/>
        <v>CP104</v>
      </c>
      <c r="G149" s="6" t="str">
        <f t="shared" si="233"/>
        <v>$CP104$</v>
      </c>
      <c r="H149" s="15" t="str">
        <f t="shared" si="247"/>
        <v>"$CP104$"="136"</v>
      </c>
      <c r="I149" s="17"/>
    </row>
    <row r="150" spans="1:9" s="15" customFormat="1" ht="18" customHeight="1" x14ac:dyDescent="0.25">
      <c r="A150" s="17">
        <f t="shared" si="151"/>
        <v>137</v>
      </c>
      <c r="B150" s="6" t="s">
        <v>297</v>
      </c>
      <c r="C150" s="17" t="s">
        <v>14</v>
      </c>
      <c r="D150" s="17" t="s">
        <v>290</v>
      </c>
      <c r="E150" s="17" t="str">
        <f t="shared" si="231"/>
        <v>08619CM050.dgn</v>
      </c>
      <c r="F150" s="17" t="str">
        <f t="shared" si="232"/>
        <v>CM050</v>
      </c>
      <c r="G150" s="6" t="str">
        <f t="shared" si="233"/>
        <v>$CM050$</v>
      </c>
      <c r="H150" s="15" t="str">
        <f t="shared" si="247"/>
        <v>"$CM050$"="137"</v>
      </c>
      <c r="I150" s="17"/>
    </row>
    <row r="151" spans="1:9" s="15" customFormat="1" ht="18" customHeight="1" x14ac:dyDescent="0.25">
      <c r="A151" s="17">
        <f t="shared" si="151"/>
        <v>138</v>
      </c>
      <c r="B151" s="6" t="s">
        <v>298</v>
      </c>
      <c r="C151" s="17" t="s">
        <v>14</v>
      </c>
      <c r="D151" s="17" t="s">
        <v>290</v>
      </c>
      <c r="E151" s="17" t="str">
        <f t="shared" si="231"/>
        <v>08619CM051.dgn</v>
      </c>
      <c r="F151" s="17" t="str">
        <f t="shared" si="232"/>
        <v>CM051</v>
      </c>
      <c r="G151" s="6" t="str">
        <f t="shared" si="233"/>
        <v>$CM051$</v>
      </c>
      <c r="H151" s="15" t="str">
        <f t="shared" si="247"/>
        <v>"$CM051$"="138"</v>
      </c>
      <c r="I151" s="17"/>
    </row>
    <row r="152" spans="1:9" s="15" customFormat="1" ht="18" customHeight="1" x14ac:dyDescent="0.25">
      <c r="A152" s="17">
        <f t="shared" si="151"/>
        <v>139</v>
      </c>
      <c r="B152" s="6" t="s">
        <v>291</v>
      </c>
      <c r="C152" s="17" t="s">
        <v>14</v>
      </c>
      <c r="D152" s="17" t="s">
        <v>290</v>
      </c>
      <c r="E152" s="17" t="str">
        <f t="shared" ref="E152" si="248">RIGHT(B152,14)</f>
        <v>08619CM052.dgn</v>
      </c>
      <c r="F152" s="17" t="str">
        <f t="shared" ref="F152" si="249">MID(E152,6,5)</f>
        <v>CM052</v>
      </c>
      <c r="G152" s="6" t="str">
        <f t="shared" ref="G152" si="250">"$"&amp;F152&amp;"$"</f>
        <v>$CM052$</v>
      </c>
      <c r="H152" s="15" t="str">
        <f t="shared" ref="H152" si="251">CONCATENATE($I$1,G152,$I$1,$I$2,$I$1,A152,$I$1)</f>
        <v>"$CM052$"="139"</v>
      </c>
      <c r="I152" s="17"/>
    </row>
    <row r="153" spans="1:9" s="15" customFormat="1" ht="18" customHeight="1" x14ac:dyDescent="0.25">
      <c r="A153" s="17">
        <f t="shared" si="151"/>
        <v>140</v>
      </c>
      <c r="B153" s="6" t="s">
        <v>299</v>
      </c>
      <c r="C153" s="17" t="s">
        <v>14</v>
      </c>
      <c r="D153" s="17" t="s">
        <v>290</v>
      </c>
      <c r="E153" s="17" t="str">
        <f t="shared" ref="E153:E154" si="252">RIGHT(B153,14)</f>
        <v>08619CM053.dgn</v>
      </c>
      <c r="F153" s="17" t="str">
        <f t="shared" ref="F153:F154" si="253">MID(E153,6,5)</f>
        <v>CM053</v>
      </c>
      <c r="G153" s="6" t="str">
        <f t="shared" ref="G153:G154" si="254">"$"&amp;F153&amp;"$"</f>
        <v>$CM053$</v>
      </c>
      <c r="H153" s="15" t="str">
        <f t="shared" ref="H153:H154" si="255">CONCATENATE($I$1,G153,$I$1,$I$2,$I$1,A153,$I$1)</f>
        <v>"$CM053$"="140"</v>
      </c>
      <c r="I153" s="17"/>
    </row>
    <row r="154" spans="1:9" s="15" customFormat="1" ht="18" customHeight="1" x14ac:dyDescent="0.25">
      <c r="A154" s="17">
        <f t="shared" si="151"/>
        <v>141</v>
      </c>
      <c r="B154" s="6" t="s">
        <v>300</v>
      </c>
      <c r="C154" s="17" t="s">
        <v>14</v>
      </c>
      <c r="D154" s="17" t="s">
        <v>290</v>
      </c>
      <c r="E154" s="17" t="str">
        <f t="shared" si="252"/>
        <v>08619CM054.dgn</v>
      </c>
      <c r="F154" s="17" t="str">
        <f t="shared" si="253"/>
        <v>CM054</v>
      </c>
      <c r="G154" s="6" t="str">
        <f t="shared" si="254"/>
        <v>$CM054$</v>
      </c>
      <c r="H154" s="15" t="str">
        <f t="shared" si="255"/>
        <v>"$CM054$"="141"</v>
      </c>
      <c r="I154" s="17"/>
    </row>
    <row r="155" spans="1:9" s="15" customFormat="1" ht="18" customHeight="1" x14ac:dyDescent="0.25">
      <c r="A155" s="17">
        <f t="shared" si="151"/>
        <v>142</v>
      </c>
      <c r="B155" s="6" t="s">
        <v>292</v>
      </c>
      <c r="C155" s="17" t="s">
        <v>14</v>
      </c>
      <c r="D155" s="17" t="s">
        <v>290</v>
      </c>
      <c r="E155" s="17" t="str">
        <f t="shared" ref="E155:E156" si="256">RIGHT(B155,14)</f>
        <v>08619CM055.dgn</v>
      </c>
      <c r="F155" s="17" t="str">
        <f t="shared" ref="F155:F156" si="257">MID(E155,6,5)</f>
        <v>CM055</v>
      </c>
      <c r="G155" s="6" t="str">
        <f t="shared" ref="G155:G156" si="258">"$"&amp;F155&amp;"$"</f>
        <v>$CM055$</v>
      </c>
      <c r="H155" s="15" t="str">
        <f t="shared" ref="H155:H156" si="259">CONCATENATE($I$1,G155,$I$1,$I$2,$I$1,A155,$I$1)</f>
        <v>"$CM055$"="142"</v>
      </c>
      <c r="I155" s="17"/>
    </row>
    <row r="156" spans="1:9" s="15" customFormat="1" ht="18" customHeight="1" x14ac:dyDescent="0.25">
      <c r="A156" s="17">
        <f t="shared" si="151"/>
        <v>143</v>
      </c>
      <c r="B156" s="6" t="s">
        <v>293</v>
      </c>
      <c r="C156" s="17" t="s">
        <v>14</v>
      </c>
      <c r="D156" s="17" t="s">
        <v>290</v>
      </c>
      <c r="E156" s="17" t="str">
        <f t="shared" si="256"/>
        <v>08619CM056.dgn</v>
      </c>
      <c r="F156" s="17" t="str">
        <f t="shared" si="257"/>
        <v>CM056</v>
      </c>
      <c r="G156" s="6" t="str">
        <f t="shared" si="258"/>
        <v>$CM056$</v>
      </c>
      <c r="H156" s="15" t="str">
        <f t="shared" si="259"/>
        <v>"$CM056$"="143"</v>
      </c>
      <c r="I156" s="17"/>
    </row>
    <row r="157" spans="1:9" s="15" customFormat="1" ht="18" customHeight="1" x14ac:dyDescent="0.25">
      <c r="A157" s="17">
        <f t="shared" si="151"/>
        <v>144</v>
      </c>
      <c r="B157" s="6" t="s">
        <v>295</v>
      </c>
      <c r="C157" s="17" t="s">
        <v>14</v>
      </c>
      <c r="D157" s="17" t="s">
        <v>290</v>
      </c>
      <c r="E157" s="17" t="str">
        <f t="shared" ref="E157:E158" si="260">RIGHT(B157,14)</f>
        <v>08619CM057.dgn</v>
      </c>
      <c r="F157" s="17" t="str">
        <f t="shared" ref="F157:F158" si="261">MID(E157,6,5)</f>
        <v>CM057</v>
      </c>
      <c r="G157" s="6" t="str">
        <f t="shared" ref="G157:G158" si="262">"$"&amp;F157&amp;"$"</f>
        <v>$CM057$</v>
      </c>
      <c r="H157" s="15" t="str">
        <f t="shared" ref="H157:H158" si="263">CONCATENATE($I$1,G157,$I$1,$I$2,$I$1,A157,$I$1)</f>
        <v>"$CM057$"="144"</v>
      </c>
      <c r="I157" s="17"/>
    </row>
    <row r="158" spans="1:9" s="15" customFormat="1" ht="18" customHeight="1" x14ac:dyDescent="0.25">
      <c r="A158" s="17">
        <f t="shared" si="151"/>
        <v>145</v>
      </c>
      <c r="B158" s="6" t="s">
        <v>296</v>
      </c>
      <c r="C158" s="17" t="s">
        <v>14</v>
      </c>
      <c r="D158" s="17" t="s">
        <v>290</v>
      </c>
      <c r="E158" s="17" t="str">
        <f t="shared" si="260"/>
        <v>08619CM058.dgn</v>
      </c>
      <c r="F158" s="17" t="str">
        <f t="shared" si="261"/>
        <v>CM058</v>
      </c>
      <c r="G158" s="6" t="str">
        <f t="shared" si="262"/>
        <v>$CM058$</v>
      </c>
      <c r="H158" s="15" t="str">
        <f t="shared" si="263"/>
        <v>"$CM058$"="145"</v>
      </c>
      <c r="I158" s="17"/>
    </row>
    <row r="159" spans="1:9" s="15" customFormat="1" ht="18" customHeight="1" x14ac:dyDescent="0.25">
      <c r="A159" s="17">
        <f t="shared" si="151"/>
        <v>146</v>
      </c>
      <c r="B159" s="6" t="s">
        <v>259</v>
      </c>
      <c r="C159" s="17" t="s">
        <v>14</v>
      </c>
      <c r="D159" s="17" t="s">
        <v>252</v>
      </c>
      <c r="E159" s="17" t="str">
        <f t="shared" ref="E159" si="264">RIGHT(B159,14)</f>
        <v>08619GN003.dgn</v>
      </c>
      <c r="F159" s="17" t="str">
        <f t="shared" ref="F159" si="265">MID(E159,6,5)</f>
        <v>GN003</v>
      </c>
      <c r="G159" s="6" t="str">
        <f t="shared" ref="G159" si="266">"$"&amp;F159&amp;"$"</f>
        <v>$GN003$</v>
      </c>
      <c r="H159" s="15" t="str">
        <f t="shared" ref="H159" si="267">CONCATENATE($I$1,G159,$I$1,$I$2,$I$1,A159,$I$1)</f>
        <v>"$GN003$"="146"</v>
      </c>
      <c r="I159" s="17"/>
    </row>
    <row r="160" spans="1:9" s="15" customFormat="1" ht="18" customHeight="1" x14ac:dyDescent="0.25">
      <c r="A160" s="17">
        <f t="shared" si="151"/>
        <v>147</v>
      </c>
      <c r="B160" s="6" t="s">
        <v>260</v>
      </c>
      <c r="C160" s="17" t="s">
        <v>14</v>
      </c>
      <c r="D160" s="17" t="s">
        <v>252</v>
      </c>
      <c r="E160" s="17" t="str">
        <f t="shared" ref="E160:E161" si="268">RIGHT(B160,14)</f>
        <v>08619GN004.dgn</v>
      </c>
      <c r="F160" s="17" t="str">
        <f t="shared" ref="F160:F161" si="269">MID(E160,6,5)</f>
        <v>GN004</v>
      </c>
      <c r="G160" s="6" t="str">
        <f t="shared" ref="G160:G161" si="270">"$"&amp;F160&amp;"$"</f>
        <v>$GN004$</v>
      </c>
      <c r="H160" s="15" t="str">
        <f t="shared" ref="H160:H161" si="271">CONCATENATE($I$1,G160,$I$1,$I$2,$I$1,A160,$I$1)</f>
        <v>"$GN004$"="147"</v>
      </c>
      <c r="I160" s="17"/>
    </row>
    <row r="161" spans="1:9" s="15" customFormat="1" ht="18" customHeight="1" x14ac:dyDescent="0.25">
      <c r="A161" s="17">
        <f t="shared" si="151"/>
        <v>148</v>
      </c>
      <c r="B161" s="6" t="s">
        <v>255</v>
      </c>
      <c r="C161" s="17" t="s">
        <v>14</v>
      </c>
      <c r="D161" s="17" t="s">
        <v>253</v>
      </c>
      <c r="E161" s="17" t="str">
        <f t="shared" si="268"/>
        <v>08619TS011.dgn</v>
      </c>
      <c r="F161" s="17" t="str">
        <f t="shared" si="269"/>
        <v>TS011</v>
      </c>
      <c r="G161" s="6" t="str">
        <f t="shared" si="270"/>
        <v>$TS011$</v>
      </c>
      <c r="H161" s="15" t="str">
        <f t="shared" si="271"/>
        <v>"$TS011$"="148"</v>
      </c>
      <c r="I161" s="17"/>
    </row>
    <row r="162" spans="1:9" s="15" customFormat="1" ht="18" customHeight="1" x14ac:dyDescent="0.25">
      <c r="A162" s="17">
        <f t="shared" si="151"/>
        <v>149</v>
      </c>
      <c r="B162" s="6" t="s">
        <v>245</v>
      </c>
      <c r="C162" s="17" t="s">
        <v>14</v>
      </c>
      <c r="D162" s="17" t="s">
        <v>247</v>
      </c>
      <c r="E162" s="17" t="str">
        <f t="shared" ref="E162:E164" si="272">RIGHT(B162,14)</f>
        <v>08619CP201.dgn</v>
      </c>
      <c r="F162" s="17" t="str">
        <f t="shared" ref="F162:F164" si="273">MID(E162,6,5)</f>
        <v>CP201</v>
      </c>
      <c r="G162" s="6" t="str">
        <f t="shared" ref="G162:G164" si="274">"$"&amp;F162&amp;"$"</f>
        <v>$CP201$</v>
      </c>
      <c r="H162" s="15" t="str">
        <f t="shared" ref="H162:H164" si="275">CONCATENATE($I$1,G162,$I$1,$I$2,$I$1,A162,$I$1)</f>
        <v>"$CP201$"="149"</v>
      </c>
      <c r="I162" s="17"/>
    </row>
    <row r="163" spans="1:9" s="15" customFormat="1" ht="18" customHeight="1" x14ac:dyDescent="0.25">
      <c r="A163" s="17">
        <f t="shared" si="151"/>
        <v>150</v>
      </c>
      <c r="B163" s="6" t="s">
        <v>246</v>
      </c>
      <c r="C163" s="17" t="s">
        <v>14</v>
      </c>
      <c r="D163" s="17" t="s">
        <v>248</v>
      </c>
      <c r="E163" s="17" t="str">
        <f t="shared" si="272"/>
        <v>08619CP202.dgn</v>
      </c>
      <c r="F163" s="17" t="str">
        <f t="shared" si="273"/>
        <v>CP202</v>
      </c>
      <c r="G163" s="6" t="str">
        <f t="shared" si="274"/>
        <v>$CP202$</v>
      </c>
      <c r="H163" s="15" t="str">
        <f t="shared" si="275"/>
        <v>"$CP202$"="150"</v>
      </c>
      <c r="I163" s="17"/>
    </row>
    <row r="164" spans="1:9" s="15" customFormat="1" ht="18" customHeight="1" x14ac:dyDescent="0.25">
      <c r="A164" s="17">
        <f t="shared" si="151"/>
        <v>151</v>
      </c>
      <c r="B164" s="6" t="s">
        <v>289</v>
      </c>
      <c r="C164" s="17" t="s">
        <v>14</v>
      </c>
      <c r="D164" s="17" t="s">
        <v>261</v>
      </c>
      <c r="E164" s="17" t="str">
        <f t="shared" si="272"/>
        <v>08619TD001.dgn</v>
      </c>
      <c r="F164" s="17" t="str">
        <f t="shared" si="273"/>
        <v>TD001</v>
      </c>
      <c r="G164" s="6" t="str">
        <f t="shared" si="274"/>
        <v>$TD001$</v>
      </c>
      <c r="H164" s="15" t="str">
        <f t="shared" si="275"/>
        <v>"$TD001$"="151"</v>
      </c>
      <c r="I164" s="17"/>
    </row>
    <row r="165" spans="1:9" s="15" customFormat="1" ht="18" customHeight="1" x14ac:dyDescent="0.25">
      <c r="A165" s="17">
        <f t="shared" ref="A165:A223" si="276">A164+1</f>
        <v>152</v>
      </c>
      <c r="B165" s="6" t="s">
        <v>251</v>
      </c>
      <c r="C165" s="17" t="s">
        <v>14</v>
      </c>
      <c r="D165" s="17" t="s">
        <v>261</v>
      </c>
      <c r="E165" s="17" t="str">
        <f t="shared" ref="E165" si="277">RIGHT(B165,14)</f>
        <v>08619TD003.dgn</v>
      </c>
      <c r="F165" s="17" t="str">
        <f t="shared" ref="F165" si="278">MID(E165,6,5)</f>
        <v>TD003</v>
      </c>
      <c r="G165" s="6" t="str">
        <f t="shared" ref="G165" si="279">"$"&amp;F165&amp;"$"</f>
        <v>$TD003$</v>
      </c>
      <c r="H165" s="15" t="str">
        <f t="shared" ref="H165" si="280">CONCATENATE($I$1,G165,$I$1,$I$2,$I$1,A165,$I$1)</f>
        <v>"$TD003$"="152"</v>
      </c>
      <c r="I165" s="17"/>
    </row>
    <row r="166" spans="1:9" s="15" customFormat="1" ht="18" customHeight="1" x14ac:dyDescent="0.25">
      <c r="A166" s="17">
        <f t="shared" si="276"/>
        <v>153</v>
      </c>
      <c r="B166" s="6" t="s">
        <v>193</v>
      </c>
      <c r="C166" s="17" t="s">
        <v>14</v>
      </c>
      <c r="D166" s="17" t="s">
        <v>137</v>
      </c>
      <c r="E166" s="17" t="str">
        <f t="shared" si="231"/>
        <v>08619LN001.dgn</v>
      </c>
      <c r="F166" s="17" t="str">
        <f t="shared" si="232"/>
        <v>LN001</v>
      </c>
      <c r="G166" s="6" t="str">
        <f t="shared" si="233"/>
        <v>$LN001$</v>
      </c>
      <c r="H166" s="15" t="str">
        <f t="shared" si="247"/>
        <v>"$LN001$"="153"</v>
      </c>
      <c r="I166" s="17"/>
    </row>
    <row r="167" spans="1:9" s="15" customFormat="1" ht="18" customHeight="1" x14ac:dyDescent="0.25">
      <c r="A167" s="17">
        <f t="shared" si="276"/>
        <v>154</v>
      </c>
      <c r="B167" s="6" t="s">
        <v>142</v>
      </c>
      <c r="C167" s="17" t="s">
        <v>14</v>
      </c>
      <c r="D167" s="17" t="s">
        <v>137</v>
      </c>
      <c r="E167" s="17" t="str">
        <f t="shared" ref="E167" si="281">RIGHT(B167,14)</f>
        <v>08619LS001.dgn</v>
      </c>
      <c r="F167" s="17" t="str">
        <f t="shared" ref="F167" si="282">MID(E167,6,5)</f>
        <v>LS001</v>
      </c>
      <c r="G167" s="6" t="str">
        <f t="shared" ref="G167" si="283">"$"&amp;F167&amp;"$"</f>
        <v>$LS001$</v>
      </c>
      <c r="H167" s="15" t="str">
        <f t="shared" ref="H167" si="284">CONCATENATE($I$1,G167,$I$1,$I$2,$I$1,A167,$I$1)</f>
        <v>"$LS001$"="154"</v>
      </c>
      <c r="I167" s="17"/>
    </row>
    <row r="168" spans="1:9" s="15" customFormat="1" ht="18" customHeight="1" x14ac:dyDescent="0.25">
      <c r="A168" s="17">
        <f t="shared" si="276"/>
        <v>155</v>
      </c>
      <c r="B168" s="6" t="s">
        <v>143</v>
      </c>
      <c r="C168" s="17" t="s">
        <v>14</v>
      </c>
      <c r="D168" s="17" t="s">
        <v>137</v>
      </c>
      <c r="E168" s="17" t="str">
        <f t="shared" ref="E168:E169" si="285">RIGHT(B168,14)</f>
        <v>08619LS002.dgn</v>
      </c>
      <c r="F168" s="17" t="str">
        <f t="shared" ref="F168:F169" si="286">MID(E168,6,5)</f>
        <v>LS002</v>
      </c>
      <c r="G168" s="6" t="str">
        <f t="shared" ref="G168:G169" si="287">"$"&amp;F168&amp;"$"</f>
        <v>$LS002$</v>
      </c>
      <c r="H168" s="15" t="str">
        <f t="shared" ref="H168:H169" si="288">CONCATENATE($I$1,G168,$I$1,$I$2,$I$1,A168,$I$1)</f>
        <v>"$LS002$"="155"</v>
      </c>
      <c r="I168" s="17"/>
    </row>
    <row r="169" spans="1:9" s="15" customFormat="1" ht="18" customHeight="1" x14ac:dyDescent="0.25">
      <c r="A169" s="17">
        <f t="shared" si="276"/>
        <v>156</v>
      </c>
      <c r="B169" s="6" t="s">
        <v>144</v>
      </c>
      <c r="C169" s="17" t="s">
        <v>14</v>
      </c>
      <c r="D169" s="17" t="s">
        <v>137</v>
      </c>
      <c r="E169" s="17" t="str">
        <f t="shared" si="285"/>
        <v>08619LS003.dgn</v>
      </c>
      <c r="F169" s="17" t="str">
        <f t="shared" si="286"/>
        <v>LS003</v>
      </c>
      <c r="G169" s="6" t="str">
        <f t="shared" si="287"/>
        <v>$LS003$</v>
      </c>
      <c r="H169" s="15" t="str">
        <f t="shared" si="288"/>
        <v>"$LS003$"="156"</v>
      </c>
      <c r="I169" s="17"/>
    </row>
    <row r="170" spans="1:9" s="15" customFormat="1" ht="18" customHeight="1" x14ac:dyDescent="0.25">
      <c r="A170" s="17">
        <f t="shared" si="276"/>
        <v>157</v>
      </c>
      <c r="B170" s="6" t="s">
        <v>134</v>
      </c>
      <c r="C170" s="17" t="s">
        <v>14</v>
      </c>
      <c r="D170" s="17" t="s">
        <v>137</v>
      </c>
      <c r="E170" s="17" t="str">
        <f t="shared" ref="E170" si="289">RIGHT(B170,14)</f>
        <v>08619LB001.dgn</v>
      </c>
      <c r="F170" s="17" t="str">
        <f t="shared" ref="F170" si="290">MID(E170,6,5)</f>
        <v>LB001</v>
      </c>
      <c r="G170" s="6" t="str">
        <f t="shared" ref="G170" si="291">"$"&amp;F170&amp;"$"</f>
        <v>$LB001$</v>
      </c>
      <c r="H170" s="15" t="str">
        <f t="shared" ref="H170" si="292">CONCATENATE($I$1,G170,$I$1,$I$2,$I$1,A170,$I$1)</f>
        <v>"$LB001$"="157"</v>
      </c>
      <c r="I170" s="17"/>
    </row>
    <row r="171" spans="1:9" s="15" customFormat="1" ht="18" customHeight="1" x14ac:dyDescent="0.25">
      <c r="A171" s="17">
        <f t="shared" si="276"/>
        <v>158</v>
      </c>
      <c r="B171" s="6" t="s">
        <v>135</v>
      </c>
      <c r="C171" s="17" t="s">
        <v>14</v>
      </c>
      <c r="D171" s="17" t="s">
        <v>137</v>
      </c>
      <c r="E171" s="17" t="str">
        <f t="shared" ref="E171:E172" si="293">RIGHT(B171,14)</f>
        <v>08619LB002.dgn</v>
      </c>
      <c r="F171" s="17" t="str">
        <f t="shared" ref="F171:F172" si="294">MID(E171,6,5)</f>
        <v>LB002</v>
      </c>
      <c r="G171" s="6" t="str">
        <f t="shared" ref="G171:G172" si="295">"$"&amp;F171&amp;"$"</f>
        <v>$LB002$</v>
      </c>
      <c r="H171" s="15" t="str">
        <f t="shared" ref="H171:H172" si="296">CONCATENATE($I$1,G171,$I$1,$I$2,$I$1,A171,$I$1)</f>
        <v>"$LB002$"="158"</v>
      </c>
      <c r="I171" s="17"/>
    </row>
    <row r="172" spans="1:9" s="15" customFormat="1" ht="18" customHeight="1" x14ac:dyDescent="0.25">
      <c r="A172" s="17">
        <f t="shared" si="276"/>
        <v>159</v>
      </c>
      <c r="B172" s="6" t="s">
        <v>136</v>
      </c>
      <c r="C172" s="17" t="s">
        <v>14</v>
      </c>
      <c r="D172" s="17" t="s">
        <v>137</v>
      </c>
      <c r="E172" s="17" t="str">
        <f t="shared" si="293"/>
        <v>08619LB003.dgn</v>
      </c>
      <c r="F172" s="17" t="str">
        <f t="shared" si="294"/>
        <v>LB003</v>
      </c>
      <c r="G172" s="6" t="str">
        <f t="shared" si="295"/>
        <v>$LB003$</v>
      </c>
      <c r="H172" s="15" t="str">
        <f t="shared" si="296"/>
        <v>"$LB003$"="159"</v>
      </c>
      <c r="I172" s="17"/>
    </row>
    <row r="173" spans="1:9" s="15" customFormat="1" ht="18" customHeight="1" x14ac:dyDescent="0.25">
      <c r="A173" s="17">
        <f t="shared" si="276"/>
        <v>160</v>
      </c>
      <c r="B173" s="6" t="s">
        <v>139</v>
      </c>
      <c r="C173" s="17" t="s">
        <v>14</v>
      </c>
      <c r="D173" s="17" t="s">
        <v>137</v>
      </c>
      <c r="E173" s="17" t="str">
        <f t="shared" ref="E173:E175" si="297">RIGHT(B173,14)</f>
        <v>08619LB004.dgn</v>
      </c>
      <c r="F173" s="17" t="str">
        <f t="shared" ref="F173:F175" si="298">MID(E173,6,5)</f>
        <v>LB004</v>
      </c>
      <c r="G173" s="6" t="str">
        <f t="shared" ref="G173:G175" si="299">"$"&amp;F173&amp;"$"</f>
        <v>$LB004$</v>
      </c>
      <c r="H173" s="15" t="str">
        <f t="shared" ref="H173:H175" si="300">CONCATENATE($I$1,G173,$I$1,$I$2,$I$1,A173,$I$1)</f>
        <v>"$LB004$"="160"</v>
      </c>
      <c r="I173" s="17"/>
    </row>
    <row r="174" spans="1:9" s="15" customFormat="1" ht="18" customHeight="1" x14ac:dyDescent="0.25">
      <c r="A174" s="17">
        <f t="shared" si="276"/>
        <v>161</v>
      </c>
      <c r="B174" s="6" t="s">
        <v>140</v>
      </c>
      <c r="C174" s="17" t="s">
        <v>14</v>
      </c>
      <c r="D174" s="17" t="s">
        <v>137</v>
      </c>
      <c r="E174" s="17" t="str">
        <f t="shared" si="297"/>
        <v>08619LB005.dgn</v>
      </c>
      <c r="F174" s="17" t="str">
        <f t="shared" si="298"/>
        <v>LB005</v>
      </c>
      <c r="G174" s="6" t="str">
        <f t="shared" si="299"/>
        <v>$LB005$</v>
      </c>
      <c r="H174" s="15" t="str">
        <f t="shared" si="300"/>
        <v>"$LB005$"="161"</v>
      </c>
      <c r="I174" s="17"/>
    </row>
    <row r="175" spans="1:9" s="15" customFormat="1" ht="18" customHeight="1" x14ac:dyDescent="0.25">
      <c r="A175" s="17">
        <f t="shared" si="276"/>
        <v>162</v>
      </c>
      <c r="B175" s="6" t="s">
        <v>141</v>
      </c>
      <c r="C175" s="17" t="s">
        <v>14</v>
      </c>
      <c r="D175" s="17" t="s">
        <v>137</v>
      </c>
      <c r="E175" s="17" t="str">
        <f t="shared" si="297"/>
        <v>08619LB006.dgn</v>
      </c>
      <c r="F175" s="17" t="str">
        <f t="shared" si="298"/>
        <v>LB006</v>
      </c>
      <c r="G175" s="6" t="str">
        <f t="shared" si="299"/>
        <v>$LB006$</v>
      </c>
      <c r="H175" s="15" t="str">
        <f t="shared" si="300"/>
        <v>"$LB006$"="162"</v>
      </c>
      <c r="I175" s="17"/>
    </row>
    <row r="176" spans="1:9" s="15" customFormat="1" ht="18" customHeight="1" x14ac:dyDescent="0.25">
      <c r="A176" s="17">
        <f t="shared" si="276"/>
        <v>163</v>
      </c>
      <c r="B176" s="6" t="s">
        <v>210</v>
      </c>
      <c r="C176" s="17" t="s">
        <v>14</v>
      </c>
      <c r="D176" s="17" t="s">
        <v>137</v>
      </c>
      <c r="E176" s="17" t="str">
        <f t="shared" ref="E176" si="301">RIGHT(B176,14)</f>
        <v>08619LD001.dgn</v>
      </c>
      <c r="F176" s="17" t="str">
        <f t="shared" ref="F176" si="302">MID(E176,6,5)</f>
        <v>LD001</v>
      </c>
      <c r="G176" s="6" t="str">
        <f t="shared" ref="G176" si="303">"$"&amp;F176&amp;"$"</f>
        <v>$LD001$</v>
      </c>
      <c r="H176" s="15" t="str">
        <f t="shared" ref="H176" si="304">CONCATENATE($I$1,G176,$I$1,$I$2,$I$1,A176,$I$1)</f>
        <v>"$LD001$"="163"</v>
      </c>
      <c r="I176" s="17"/>
    </row>
    <row r="177" spans="1:11" s="15" customFormat="1" ht="18" customHeight="1" x14ac:dyDescent="0.25">
      <c r="A177" s="17">
        <f t="shared" si="276"/>
        <v>164</v>
      </c>
      <c r="B177" s="6" t="s">
        <v>197</v>
      </c>
      <c r="C177" s="17" t="s">
        <v>14</v>
      </c>
      <c r="D177" s="17" t="s">
        <v>137</v>
      </c>
      <c r="E177" s="17" t="str">
        <f t="shared" ref="E177" si="305">RIGHT(B177,14)</f>
        <v>08619LC001.dgn</v>
      </c>
      <c r="F177" s="17" t="str">
        <f t="shared" ref="F177" si="306">MID(E177,6,5)</f>
        <v>LC001</v>
      </c>
      <c r="G177" s="6" t="str">
        <f t="shared" ref="G177" si="307">"$"&amp;F177&amp;"$"</f>
        <v>$LC001$</v>
      </c>
      <c r="H177" s="15" t="str">
        <f t="shared" ref="H177" si="308">CONCATENATE($I$1,G177,$I$1,$I$2,$I$1,A177,$I$1)</f>
        <v>"$LC001$"="164"</v>
      </c>
      <c r="I177" s="17"/>
    </row>
    <row r="178" spans="1:11" s="15" customFormat="1" ht="18" customHeight="1" x14ac:dyDescent="0.25">
      <c r="A178" s="17">
        <f t="shared" si="276"/>
        <v>165</v>
      </c>
      <c r="B178" s="6" t="s">
        <v>220</v>
      </c>
      <c r="C178" s="17" t="s">
        <v>14</v>
      </c>
      <c r="D178" s="17" t="s">
        <v>137</v>
      </c>
      <c r="E178" s="17" t="str">
        <f t="shared" ref="E178" si="309">RIGHT(B178,14)</f>
        <v>08619LC002.dgn</v>
      </c>
      <c r="F178" s="17" t="str">
        <f t="shared" ref="F178" si="310">MID(E178,6,5)</f>
        <v>LC002</v>
      </c>
      <c r="G178" s="6" t="str">
        <f t="shared" ref="G178" si="311">"$"&amp;F178&amp;"$"</f>
        <v>$LC002$</v>
      </c>
      <c r="H178" s="15" t="str">
        <f t="shared" ref="H178" si="312">CONCATENATE($I$1,G178,$I$1,$I$2,$I$1,A178,$I$1)</f>
        <v>"$LC002$"="165"</v>
      </c>
      <c r="I178" s="17"/>
    </row>
    <row r="179" spans="1:11" s="15" customFormat="1" ht="18" customHeight="1" x14ac:dyDescent="0.25">
      <c r="A179" s="17">
        <f t="shared" si="276"/>
        <v>166</v>
      </c>
      <c r="B179" s="6" t="s">
        <v>211</v>
      </c>
      <c r="C179" s="17" t="s">
        <v>14</v>
      </c>
      <c r="D179" s="17" t="s">
        <v>221</v>
      </c>
      <c r="E179" s="17" t="str">
        <f t="shared" ref="E179" si="313">RIGHT(B179,14)</f>
        <v>08619PM001.dgn</v>
      </c>
      <c r="F179" s="17" t="str">
        <f t="shared" ref="F179" si="314">MID(E179,6,5)</f>
        <v>PM001</v>
      </c>
      <c r="G179" s="6" t="str">
        <f t="shared" ref="G179" si="315">"$"&amp;F179&amp;"$"</f>
        <v>$PM001$</v>
      </c>
      <c r="H179" s="15" t="str">
        <f t="shared" ref="H179" si="316">CONCATENATE($I$1,G179,$I$1,$I$2,$I$1,A179,$I$1)</f>
        <v>"$PM001$"="166"</v>
      </c>
      <c r="I179" s="17"/>
    </row>
    <row r="180" spans="1:11" s="15" customFormat="1" ht="18" customHeight="1" x14ac:dyDescent="0.25">
      <c r="A180" s="17">
        <f t="shared" si="276"/>
        <v>167</v>
      </c>
      <c r="B180" s="6" t="s">
        <v>212</v>
      </c>
      <c r="C180" s="17" t="s">
        <v>14</v>
      </c>
      <c r="D180" s="17" t="s">
        <v>221</v>
      </c>
      <c r="E180" s="17" t="str">
        <f t="shared" ref="E180:E186" si="317">RIGHT(B180,14)</f>
        <v>08619PM002.dgn</v>
      </c>
      <c r="F180" s="17" t="str">
        <f t="shared" ref="F180:F184" si="318">MID(E180,6,5)</f>
        <v>PM002</v>
      </c>
      <c r="G180" s="6" t="str">
        <f t="shared" ref="G180:G184" si="319">"$"&amp;F180&amp;"$"</f>
        <v>$PM002$</v>
      </c>
      <c r="H180" s="15" t="str">
        <f t="shared" ref="H180:H186" si="320">CONCATENATE($I$1,G180,$I$1,$I$2,$I$1,A180,$I$1)</f>
        <v>"$PM002$"="167"</v>
      </c>
      <c r="I180" s="17"/>
    </row>
    <row r="181" spans="1:11" s="15" customFormat="1" ht="18" customHeight="1" x14ac:dyDescent="0.25">
      <c r="A181" s="17">
        <f t="shared" si="276"/>
        <v>168</v>
      </c>
      <c r="B181" s="6" t="s">
        <v>213</v>
      </c>
      <c r="C181" s="17" t="s">
        <v>14</v>
      </c>
      <c r="D181" s="17" t="s">
        <v>221</v>
      </c>
      <c r="E181" s="17" t="str">
        <f t="shared" si="317"/>
        <v>08619PM003.dgn</v>
      </c>
      <c r="F181" s="17" t="str">
        <f t="shared" si="318"/>
        <v>PM003</v>
      </c>
      <c r="G181" s="6" t="str">
        <f t="shared" si="319"/>
        <v>$PM003$</v>
      </c>
      <c r="H181" s="15" t="str">
        <f t="shared" si="320"/>
        <v>"$PM003$"="168"</v>
      </c>
      <c r="I181" s="17"/>
    </row>
    <row r="182" spans="1:11" s="15" customFormat="1" ht="18" customHeight="1" x14ac:dyDescent="0.25">
      <c r="A182" s="17">
        <f t="shared" si="276"/>
        <v>169</v>
      </c>
      <c r="B182" s="6" t="s">
        <v>214</v>
      </c>
      <c r="C182" s="17" t="s">
        <v>14</v>
      </c>
      <c r="D182" s="17" t="s">
        <v>221</v>
      </c>
      <c r="E182" s="17" t="str">
        <f t="shared" si="317"/>
        <v>08619PM004.dgn</v>
      </c>
      <c r="F182" s="17" t="str">
        <f t="shared" si="318"/>
        <v>PM004</v>
      </c>
      <c r="G182" s="6" t="str">
        <f t="shared" si="319"/>
        <v>$PM004$</v>
      </c>
      <c r="H182" s="15" t="str">
        <f t="shared" si="320"/>
        <v>"$PM004$"="169"</v>
      </c>
      <c r="I182" s="17"/>
    </row>
    <row r="183" spans="1:11" s="15" customFormat="1" ht="18" customHeight="1" x14ac:dyDescent="0.25">
      <c r="A183" s="17">
        <f t="shared" si="276"/>
        <v>170</v>
      </c>
      <c r="B183" s="6" t="s">
        <v>215</v>
      </c>
      <c r="C183" s="17" t="s">
        <v>14</v>
      </c>
      <c r="D183" s="17" t="s">
        <v>221</v>
      </c>
      <c r="E183" s="17" t="str">
        <f t="shared" si="317"/>
        <v>08619PM005.dgn</v>
      </c>
      <c r="F183" s="17" t="str">
        <f t="shared" si="318"/>
        <v>PM005</v>
      </c>
      <c r="G183" s="6" t="str">
        <f t="shared" si="319"/>
        <v>$PM005$</v>
      </c>
      <c r="H183" s="15" t="str">
        <f t="shared" si="320"/>
        <v>"$PM005$"="170"</v>
      </c>
      <c r="I183" s="17"/>
    </row>
    <row r="184" spans="1:11" s="15" customFormat="1" ht="18" customHeight="1" x14ac:dyDescent="0.25">
      <c r="A184" s="17">
        <f t="shared" si="276"/>
        <v>171</v>
      </c>
      <c r="B184" s="6" t="s">
        <v>216</v>
      </c>
      <c r="C184" s="17" t="s">
        <v>14</v>
      </c>
      <c r="D184" s="17" t="s">
        <v>221</v>
      </c>
      <c r="E184" s="17" t="str">
        <f t="shared" si="317"/>
        <v>08619PM006.dgn</v>
      </c>
      <c r="F184" s="17" t="str">
        <f t="shared" si="318"/>
        <v>PM006</v>
      </c>
      <c r="G184" s="6" t="str">
        <f t="shared" si="319"/>
        <v>$PM006$</v>
      </c>
      <c r="H184" s="15" t="str">
        <f t="shared" si="320"/>
        <v>"$PM006$"="171"</v>
      </c>
      <c r="I184" s="17"/>
    </row>
    <row r="185" spans="1:11" x14ac:dyDescent="0.25">
      <c r="A185" s="17">
        <f t="shared" si="276"/>
        <v>172</v>
      </c>
      <c r="B185" s="5" t="s">
        <v>262</v>
      </c>
      <c r="C185" s="1" t="s">
        <v>14</v>
      </c>
      <c r="D185" s="1" t="s">
        <v>43</v>
      </c>
      <c r="E185" s="1" t="str">
        <f t="shared" si="317"/>
        <v>9_002WP001.dgn</v>
      </c>
      <c r="F185" s="1" t="str">
        <f t="shared" ref="F185:F186" si="321">MID(E185,3,8)</f>
        <v>002WP001</v>
      </c>
      <c r="G185" t="str">
        <f t="shared" ref="G185:G211" si="322">"$"&amp;$C$1842&amp;F185&amp;"$"</f>
        <v>$002WP001$</v>
      </c>
      <c r="H185" s="1" t="str">
        <f t="shared" si="320"/>
        <v>"$002WP001$"="172"</v>
      </c>
      <c r="I185" s="1" t="str">
        <f t="shared" ref="I185:I186" si="323">LOWER(G185)</f>
        <v>$002wp001$</v>
      </c>
      <c r="J185" s="1">
        <v>1</v>
      </c>
      <c r="K185" s="8" t="str">
        <f t="shared" ref="K185:K186" si="324">CONCATENATE($I$1,I185,$I$1,$I$2,$I$1,J185,$I$1)</f>
        <v>"$002wp001$"="1"</v>
      </c>
    </row>
    <row r="186" spans="1:11" x14ac:dyDescent="0.25">
      <c r="A186" s="17">
        <f t="shared" si="276"/>
        <v>173</v>
      </c>
      <c r="B186" s="5" t="s">
        <v>227</v>
      </c>
      <c r="C186" s="1" t="s">
        <v>14</v>
      </c>
      <c r="D186" s="1" t="s">
        <v>183</v>
      </c>
      <c r="E186" s="1" t="str">
        <f t="shared" si="317"/>
        <v>9_002WQ001.dgn</v>
      </c>
      <c r="F186" s="1" t="str">
        <f t="shared" si="321"/>
        <v>002WQ001</v>
      </c>
      <c r="G186" t="str">
        <f t="shared" si="322"/>
        <v>$002WQ001$</v>
      </c>
      <c r="H186" s="1" t="str">
        <f t="shared" si="320"/>
        <v>"$002WQ001$"="173"</v>
      </c>
      <c r="I186" s="1" t="str">
        <f t="shared" si="323"/>
        <v>$002wq001$</v>
      </c>
      <c r="J186" s="1">
        <f t="shared" ref="J186:J188" si="325">J185+1</f>
        <v>2</v>
      </c>
      <c r="K186" s="8" t="str">
        <f t="shared" si="324"/>
        <v>"$002wq001$"="2"</v>
      </c>
    </row>
    <row r="187" spans="1:11" x14ac:dyDescent="0.25">
      <c r="A187" s="17">
        <f t="shared" si="276"/>
        <v>174</v>
      </c>
      <c r="B187" s="5" t="s">
        <v>230</v>
      </c>
      <c r="C187" s="1" t="s">
        <v>14</v>
      </c>
      <c r="D187" s="1" t="s">
        <v>254</v>
      </c>
      <c r="E187" s="1" t="str">
        <f t="shared" ref="E187" si="326">RIGHT(B187,14)</f>
        <v>9_002WD001.dgn</v>
      </c>
      <c r="F187" s="1" t="str">
        <f t="shared" ref="F187" si="327">MID(E187,3,8)</f>
        <v>002WD001</v>
      </c>
      <c r="G187" t="str">
        <f t="shared" si="322"/>
        <v>$002WD001$</v>
      </c>
      <c r="H187" s="1" t="str">
        <f t="shared" ref="H187" si="328">CONCATENATE($I$1,G187,$I$1,$I$2,$I$1,A187,$I$1)</f>
        <v>"$002WD001$"="174"</v>
      </c>
      <c r="I187" s="1" t="str">
        <f t="shared" ref="I187" si="329">LOWER(G187)</f>
        <v>$002wd001$</v>
      </c>
      <c r="J187" s="1">
        <f t="shared" si="325"/>
        <v>3</v>
      </c>
      <c r="K187" s="8" t="str">
        <f t="shared" ref="K187" si="330">CONCATENATE($I$1,I187,$I$1,$I$2,$I$1,J187,$I$1)</f>
        <v>"$002wd001$"="3"</v>
      </c>
    </row>
    <row r="188" spans="1:11" x14ac:dyDescent="0.25">
      <c r="A188" s="17">
        <f t="shared" si="276"/>
        <v>175</v>
      </c>
      <c r="B188" s="5" t="s">
        <v>287</v>
      </c>
      <c r="C188" s="1" t="s">
        <v>14</v>
      </c>
      <c r="D188" s="1" t="s">
        <v>254</v>
      </c>
      <c r="E188" s="1" t="str">
        <f t="shared" ref="E188" si="331">RIGHT(B188,14)</f>
        <v>9_002WD002.dgn</v>
      </c>
      <c r="F188" s="1" t="str">
        <f t="shared" ref="F188" si="332">MID(E188,3,8)</f>
        <v>002WD002</v>
      </c>
      <c r="G188" t="str">
        <f t="shared" si="322"/>
        <v>$002WD002$</v>
      </c>
      <c r="H188" s="1" t="str">
        <f t="shared" ref="H188" si="333">CONCATENATE($I$1,G188,$I$1,$I$2,$I$1,A188,$I$1)</f>
        <v>"$002WD002$"="175"</v>
      </c>
      <c r="I188" s="1" t="str">
        <f t="shared" ref="I188" si="334">LOWER(G188)</f>
        <v>$002wd002$</v>
      </c>
      <c r="J188" s="1">
        <f t="shared" si="325"/>
        <v>4</v>
      </c>
      <c r="K188" s="8" t="str">
        <f t="shared" ref="K188" si="335">CONCATENATE($I$1,I188,$I$1,$I$2,$I$1,J188,$I$1)</f>
        <v>"$002wd002$"="4"</v>
      </c>
    </row>
    <row r="189" spans="1:11" x14ac:dyDescent="0.25">
      <c r="A189" s="17">
        <f t="shared" si="276"/>
        <v>176</v>
      </c>
      <c r="B189" s="5" t="s">
        <v>89</v>
      </c>
      <c r="C189" s="1" t="s">
        <v>14</v>
      </c>
      <c r="D189" s="1" t="s">
        <v>43</v>
      </c>
      <c r="E189" s="1" t="str">
        <f t="shared" ref="E189" si="336">RIGHT(B189,14)</f>
        <v>9_003WP001.dgn</v>
      </c>
      <c r="F189" s="1" t="str">
        <f t="shared" ref="F189:F202" si="337">MID(E189,3,8)</f>
        <v>003WP001</v>
      </c>
      <c r="G189" t="str">
        <f t="shared" si="322"/>
        <v>$003WP001$</v>
      </c>
      <c r="H189" s="1" t="str">
        <f t="shared" ref="H189" si="338">CONCATENATE($I$1,G189,$I$1,$I$2,$I$1,A189,$I$1)</f>
        <v>"$003WP001$"="176"</v>
      </c>
      <c r="I189" s="1" t="str">
        <f t="shared" ref="I189:I202" si="339">LOWER(G189)</f>
        <v>$003wp001$</v>
      </c>
      <c r="J189" s="1">
        <v>1</v>
      </c>
      <c r="K189" s="8" t="str">
        <f t="shared" ref="K189" si="340">CONCATENATE($I$1,I189,$I$1,$I$2,$I$1,J189,$I$1)</f>
        <v>"$003wp001$"="1"</v>
      </c>
    </row>
    <row r="190" spans="1:11" ht="18" customHeight="1" x14ac:dyDescent="0.25">
      <c r="A190" s="17">
        <f t="shared" si="276"/>
        <v>177</v>
      </c>
      <c r="B190" s="5" t="s">
        <v>90</v>
      </c>
      <c r="C190" s="1" t="s">
        <v>14</v>
      </c>
      <c r="D190" s="1" t="s">
        <v>43</v>
      </c>
      <c r="E190" s="1" t="str">
        <f t="shared" ref="E190" si="341">RIGHT(B190,14)</f>
        <v>9_003WP002.dgn</v>
      </c>
      <c r="F190" s="1" t="str">
        <f t="shared" si="337"/>
        <v>003WP002</v>
      </c>
      <c r="G190" t="str">
        <f t="shared" si="322"/>
        <v>$003WP002$</v>
      </c>
      <c r="H190" s="1" t="str">
        <f t="shared" ref="H190" si="342">CONCATENATE($I$1,G190,$I$1,$I$2,$I$1,A190,$I$1)</f>
        <v>"$003WP002$"="177"</v>
      </c>
      <c r="I190" s="1" t="str">
        <f t="shared" si="339"/>
        <v>$003wp002$</v>
      </c>
      <c r="J190" s="1">
        <f t="shared" ref="J190:J211" si="343">J189+1</f>
        <v>2</v>
      </c>
      <c r="K190" s="8" t="str">
        <f t="shared" ref="K190" si="344">CONCATENATE($I$1,I190,$I$1,$I$2,$I$1,J190,$I$1)</f>
        <v>"$003wp002$"="2"</v>
      </c>
    </row>
    <row r="191" spans="1:11" ht="18" customHeight="1" x14ac:dyDescent="0.25">
      <c r="A191" s="17">
        <f t="shared" si="276"/>
        <v>178</v>
      </c>
      <c r="B191" s="5" t="s">
        <v>154</v>
      </c>
      <c r="C191" s="1" t="s">
        <v>14</v>
      </c>
      <c r="D191" s="1" t="s">
        <v>43</v>
      </c>
      <c r="E191" s="1" t="str">
        <f t="shared" ref="E191" si="345">RIGHT(B191,14)</f>
        <v>9_003WN001.dgn</v>
      </c>
      <c r="F191" s="1" t="str">
        <f t="shared" ref="F191" si="346">MID(E191,3,8)</f>
        <v>003WN001</v>
      </c>
      <c r="G191" t="str">
        <f t="shared" si="322"/>
        <v>$003WN001$</v>
      </c>
      <c r="H191" s="1" t="str">
        <f t="shared" ref="H191" si="347">CONCATENATE($I$1,G191,$I$1,$I$2,$I$1,A191,$I$1)</f>
        <v>"$003WN001$"="178"</v>
      </c>
      <c r="I191" s="1" t="str">
        <f t="shared" ref="I191" si="348">LOWER(G191)</f>
        <v>$003wn001$</v>
      </c>
      <c r="J191" s="1">
        <f t="shared" si="343"/>
        <v>3</v>
      </c>
      <c r="K191" s="8" t="str">
        <f t="shared" ref="K191" si="349">CONCATENATE($I$1,I191,$I$1,$I$2,$I$1,J191,$I$1)</f>
        <v>"$003wn001$"="3"</v>
      </c>
    </row>
    <row r="192" spans="1:11" ht="18" customHeight="1" x14ac:dyDescent="0.25">
      <c r="A192" s="17">
        <f t="shared" si="276"/>
        <v>179</v>
      </c>
      <c r="B192" s="5" t="s">
        <v>155</v>
      </c>
      <c r="C192" s="1" t="s">
        <v>14</v>
      </c>
      <c r="D192" s="1" t="s">
        <v>43</v>
      </c>
      <c r="E192" s="1" t="str">
        <f t="shared" ref="E192:E193" si="350">RIGHT(B192,14)</f>
        <v>9_003WN006.dgn</v>
      </c>
      <c r="F192" s="1" t="str">
        <f t="shared" ref="F192:F193" si="351">MID(E192,3,8)</f>
        <v>003WN006</v>
      </c>
      <c r="G192" t="str">
        <f t="shared" si="322"/>
        <v>$003WN006$</v>
      </c>
      <c r="H192" s="1" t="str">
        <f t="shared" ref="H192:H193" si="352">CONCATENATE($I$1,G192,$I$1,$I$2,$I$1,A192,$I$1)</f>
        <v>"$003WN006$"="179"</v>
      </c>
      <c r="I192" s="1" t="str">
        <f t="shared" ref="I192:I193" si="353">LOWER(G192)</f>
        <v>$003wn006$</v>
      </c>
      <c r="J192" s="1">
        <f t="shared" si="343"/>
        <v>4</v>
      </c>
      <c r="K192" s="8" t="str">
        <f t="shared" ref="K192:K193" si="354">CONCATENATE($I$1,I192,$I$1,$I$2,$I$1,J192,$I$1)</f>
        <v>"$003wn006$"="4"</v>
      </c>
    </row>
    <row r="193" spans="1:11" ht="18" customHeight="1" x14ac:dyDescent="0.25">
      <c r="A193" s="17">
        <f t="shared" si="276"/>
        <v>180</v>
      </c>
      <c r="B193" s="5" t="s">
        <v>156</v>
      </c>
      <c r="C193" s="1" t="s">
        <v>14</v>
      </c>
      <c r="D193" s="1" t="s">
        <v>43</v>
      </c>
      <c r="E193" s="1" t="str">
        <f t="shared" si="350"/>
        <v>9_003WN007.dgn</v>
      </c>
      <c r="F193" s="1" t="str">
        <f t="shared" si="351"/>
        <v>003WN007</v>
      </c>
      <c r="G193" t="str">
        <f t="shared" si="322"/>
        <v>$003WN007$</v>
      </c>
      <c r="H193" s="1" t="str">
        <f t="shared" si="352"/>
        <v>"$003WN007$"="180"</v>
      </c>
      <c r="I193" s="1" t="str">
        <f t="shared" si="353"/>
        <v>$003wn007$</v>
      </c>
      <c r="J193" s="1">
        <f t="shared" si="343"/>
        <v>5</v>
      </c>
      <c r="K193" s="8" t="str">
        <f t="shared" si="354"/>
        <v>"$003wn007$"="5"</v>
      </c>
    </row>
    <row r="194" spans="1:11" ht="18" customHeight="1" x14ac:dyDescent="0.25">
      <c r="A194" s="17">
        <f t="shared" si="276"/>
        <v>181</v>
      </c>
      <c r="B194" s="5" t="s">
        <v>182</v>
      </c>
      <c r="C194" s="1" t="s">
        <v>14</v>
      </c>
      <c r="D194" s="1" t="s">
        <v>43</v>
      </c>
      <c r="E194" s="1" t="str">
        <f t="shared" ref="E194" si="355">RIGHT(B194,14)</f>
        <v>9_003WN008.dgn</v>
      </c>
      <c r="F194" s="1" t="str">
        <f t="shared" ref="F194" si="356">MID(E194,3,8)</f>
        <v>003WN008</v>
      </c>
      <c r="G194" t="str">
        <f t="shared" si="322"/>
        <v>$003WN008$</v>
      </c>
      <c r="H194" s="1" t="str">
        <f t="shared" ref="H194" si="357">CONCATENATE($I$1,G194,$I$1,$I$2,$I$1,A194,$I$1)</f>
        <v>"$003WN008$"="181"</v>
      </c>
      <c r="I194" s="1" t="str">
        <f t="shared" ref="I194" si="358">LOWER(G194)</f>
        <v>$003wn008$</v>
      </c>
      <c r="J194" s="1">
        <f t="shared" si="343"/>
        <v>6</v>
      </c>
      <c r="K194" s="8" t="str">
        <f t="shared" ref="K194" si="359">CONCATENATE($I$1,I194,$I$1,$I$2,$I$1,J194,$I$1)</f>
        <v>"$003wn008$"="6"</v>
      </c>
    </row>
    <row r="195" spans="1:11" x14ac:dyDescent="0.25">
      <c r="A195" s="17">
        <f t="shared" si="276"/>
        <v>182</v>
      </c>
      <c r="B195" s="5" t="s">
        <v>170</v>
      </c>
      <c r="C195" s="1" t="s">
        <v>14</v>
      </c>
      <c r="D195" s="1" t="s">
        <v>183</v>
      </c>
      <c r="E195" s="1" t="str">
        <f t="shared" ref="E195" si="360">RIGHT(B195,14)</f>
        <v>9_003WQ001.dgn</v>
      </c>
      <c r="F195" s="1" t="str">
        <f t="shared" ref="F195" si="361">MID(E195,3,8)</f>
        <v>003WQ001</v>
      </c>
      <c r="G195" t="str">
        <f t="shared" si="322"/>
        <v>$003WQ001$</v>
      </c>
      <c r="H195" s="1" t="str">
        <f t="shared" ref="H195" si="362">CONCATENATE($I$1,G195,$I$1,$I$2,$I$1,A195,$I$1)</f>
        <v>"$003WQ001$"="182"</v>
      </c>
      <c r="I195" s="1" t="str">
        <f t="shared" ref="I195" si="363">LOWER(G195)</f>
        <v>$003wq001$</v>
      </c>
      <c r="J195" s="1">
        <f t="shared" si="343"/>
        <v>7</v>
      </c>
      <c r="K195" s="8" t="str">
        <f t="shared" ref="K195" si="364">CONCATENATE($I$1,I195,$I$1,$I$2,$I$1,J195,$I$1)</f>
        <v>"$003wq001$"="7"</v>
      </c>
    </row>
    <row r="196" spans="1:11" x14ac:dyDescent="0.25">
      <c r="A196" s="17">
        <f t="shared" si="276"/>
        <v>183</v>
      </c>
      <c r="B196" s="5" t="s">
        <v>157</v>
      </c>
      <c r="C196" s="1" t="s">
        <v>14</v>
      </c>
      <c r="D196" s="1" t="s">
        <v>181</v>
      </c>
      <c r="E196" s="1" t="str">
        <f t="shared" ref="E196" si="365">RIGHT(B196,14)</f>
        <v>9_003WF001.dgn</v>
      </c>
      <c r="F196" s="1" t="str">
        <f t="shared" ref="F196" si="366">MID(E196,3,8)</f>
        <v>003WF001</v>
      </c>
      <c r="G196" t="str">
        <f t="shared" si="322"/>
        <v>$003WF001$</v>
      </c>
      <c r="H196" s="1" t="str">
        <f t="shared" ref="H196" si="367">CONCATENATE($I$1,G196,$I$1,$I$2,$I$1,A196,$I$1)</f>
        <v>"$003WF001$"="183"</v>
      </c>
      <c r="I196" s="1" t="str">
        <f t="shared" ref="I196" si="368">LOWER(G196)</f>
        <v>$003wf001$</v>
      </c>
      <c r="J196" s="1">
        <f t="shared" si="343"/>
        <v>8</v>
      </c>
      <c r="K196" s="8" t="str">
        <f t="shared" ref="K196" si="369">CONCATENATE($I$1,I196,$I$1,$I$2,$I$1,J196,$I$1)</f>
        <v>"$003wf001$"="8"</v>
      </c>
    </row>
    <row r="197" spans="1:11" x14ac:dyDescent="0.25">
      <c r="A197" s="17">
        <f t="shared" si="276"/>
        <v>184</v>
      </c>
      <c r="B197" s="5" t="s">
        <v>158</v>
      </c>
      <c r="C197" s="1" t="s">
        <v>14</v>
      </c>
      <c r="D197" s="1" t="s">
        <v>181</v>
      </c>
      <c r="E197" s="1" t="str">
        <f t="shared" ref="E197:E201" si="370">RIGHT(B197,14)</f>
        <v>9_003WF002.dgn</v>
      </c>
      <c r="F197" s="1" t="str">
        <f t="shared" ref="F197:F201" si="371">MID(E197,3,8)</f>
        <v>003WF002</v>
      </c>
      <c r="G197" t="str">
        <f t="shared" si="322"/>
        <v>$003WF002$</v>
      </c>
      <c r="H197" s="1" t="str">
        <f t="shared" ref="H197:H201" si="372">CONCATENATE($I$1,G197,$I$1,$I$2,$I$1,A197,$I$1)</f>
        <v>"$003WF002$"="184"</v>
      </c>
      <c r="I197" s="1" t="str">
        <f t="shared" ref="I197:I201" si="373">LOWER(G197)</f>
        <v>$003wf002$</v>
      </c>
      <c r="J197" s="1">
        <f t="shared" si="343"/>
        <v>9</v>
      </c>
      <c r="K197" s="8" t="str">
        <f t="shared" ref="K197:K201" si="374">CONCATENATE($I$1,I197,$I$1,$I$2,$I$1,J197,$I$1)</f>
        <v>"$003wf002$"="9"</v>
      </c>
    </row>
    <row r="198" spans="1:11" x14ac:dyDescent="0.25">
      <c r="A198" s="17">
        <f t="shared" si="276"/>
        <v>185</v>
      </c>
      <c r="B198" s="5" t="s">
        <v>159</v>
      </c>
      <c r="C198" s="1" t="s">
        <v>14</v>
      </c>
      <c r="D198" s="1" t="s">
        <v>181</v>
      </c>
      <c r="E198" s="1" t="str">
        <f t="shared" si="370"/>
        <v>9_003WF003.dgn</v>
      </c>
      <c r="F198" s="1" t="str">
        <f t="shared" si="371"/>
        <v>003WF003</v>
      </c>
      <c r="G198" t="str">
        <f t="shared" si="322"/>
        <v>$003WF003$</v>
      </c>
      <c r="H198" s="1" t="str">
        <f t="shared" si="372"/>
        <v>"$003WF003$"="185"</v>
      </c>
      <c r="I198" s="1" t="str">
        <f t="shared" si="373"/>
        <v>$003wf003$</v>
      </c>
      <c r="J198" s="1">
        <f t="shared" si="343"/>
        <v>10</v>
      </c>
      <c r="K198" s="8" t="str">
        <f t="shared" si="374"/>
        <v>"$003wf003$"="10"</v>
      </c>
    </row>
    <row r="199" spans="1:11" x14ac:dyDescent="0.25">
      <c r="A199" s="17">
        <f t="shared" si="276"/>
        <v>186</v>
      </c>
      <c r="B199" s="5" t="s">
        <v>160</v>
      </c>
      <c r="C199" s="1" t="s">
        <v>14</v>
      </c>
      <c r="D199" s="1" t="s">
        <v>181</v>
      </c>
      <c r="E199" s="1" t="str">
        <f t="shared" si="370"/>
        <v>9_003WF004.dgn</v>
      </c>
      <c r="F199" s="1" t="str">
        <f t="shared" si="371"/>
        <v>003WF004</v>
      </c>
      <c r="G199" t="str">
        <f t="shared" si="322"/>
        <v>$003WF004$</v>
      </c>
      <c r="H199" s="1" t="str">
        <f t="shared" si="372"/>
        <v>"$003WF004$"="186"</v>
      </c>
      <c r="I199" s="1" t="str">
        <f t="shared" si="373"/>
        <v>$003wf004$</v>
      </c>
      <c r="J199" s="1">
        <f t="shared" si="343"/>
        <v>11</v>
      </c>
      <c r="K199" s="8" t="str">
        <f t="shared" si="374"/>
        <v>"$003wf004$"="11"</v>
      </c>
    </row>
    <row r="200" spans="1:11" x14ac:dyDescent="0.25">
      <c r="A200" s="17">
        <f t="shared" si="276"/>
        <v>187</v>
      </c>
      <c r="B200" s="5" t="s">
        <v>161</v>
      </c>
      <c r="C200" s="1" t="s">
        <v>14</v>
      </c>
      <c r="D200" s="1" t="s">
        <v>181</v>
      </c>
      <c r="E200" s="1" t="str">
        <f t="shared" si="370"/>
        <v>9_003WF005.dgn</v>
      </c>
      <c r="F200" s="1" t="str">
        <f t="shared" si="371"/>
        <v>003WF005</v>
      </c>
      <c r="G200" t="str">
        <f t="shared" si="322"/>
        <v>$003WF005$</v>
      </c>
      <c r="H200" s="1" t="str">
        <f t="shared" si="372"/>
        <v>"$003WF005$"="187"</v>
      </c>
      <c r="I200" s="1" t="str">
        <f t="shared" si="373"/>
        <v>$003wf005$</v>
      </c>
      <c r="J200" s="1">
        <f t="shared" si="343"/>
        <v>12</v>
      </c>
      <c r="K200" s="8" t="str">
        <f t="shared" si="374"/>
        <v>"$003wf005$"="12"</v>
      </c>
    </row>
    <row r="201" spans="1:11" x14ac:dyDescent="0.25">
      <c r="A201" s="17">
        <f t="shared" si="276"/>
        <v>188</v>
      </c>
      <c r="B201" s="5" t="s">
        <v>162</v>
      </c>
      <c r="C201" s="1" t="s">
        <v>14</v>
      </c>
      <c r="D201" s="1" t="s">
        <v>181</v>
      </c>
      <c r="E201" s="1" t="str">
        <f t="shared" si="370"/>
        <v>9_003WF006.dgn</v>
      </c>
      <c r="F201" s="1" t="str">
        <f t="shared" si="371"/>
        <v>003WF006</v>
      </c>
      <c r="G201" t="str">
        <f t="shared" si="322"/>
        <v>$003WF006$</v>
      </c>
      <c r="H201" s="1" t="str">
        <f t="shared" si="372"/>
        <v>"$003WF006$"="188"</v>
      </c>
      <c r="I201" s="1" t="str">
        <f t="shared" si="373"/>
        <v>$003wf006$</v>
      </c>
      <c r="J201" s="1">
        <f t="shared" si="343"/>
        <v>13</v>
      </c>
      <c r="K201" s="8" t="str">
        <f t="shared" si="374"/>
        <v>"$003wf006$"="13"</v>
      </c>
    </row>
    <row r="202" spans="1:11" x14ac:dyDescent="0.25">
      <c r="A202" s="17">
        <f t="shared" si="276"/>
        <v>189</v>
      </c>
      <c r="B202" s="5" t="s">
        <v>164</v>
      </c>
      <c r="C202" s="1" t="s">
        <v>14</v>
      </c>
      <c r="D202" s="1" t="s">
        <v>153</v>
      </c>
      <c r="E202" s="1" t="str">
        <f t="shared" ref="E202" si="375">RIGHT(B202,14)</f>
        <v>9_003WD005.DGN</v>
      </c>
      <c r="F202" s="1" t="str">
        <f t="shared" si="337"/>
        <v>003WD005</v>
      </c>
      <c r="G202" t="str">
        <f t="shared" si="322"/>
        <v>$003WD005$</v>
      </c>
      <c r="H202" s="1" t="str">
        <f t="shared" ref="H202" si="376">CONCATENATE($I$1,G202,$I$1,$I$2,$I$1,A202,$I$1)</f>
        <v>"$003WD005$"="189"</v>
      </c>
      <c r="I202" s="1" t="str">
        <f t="shared" si="339"/>
        <v>$003wd005$</v>
      </c>
      <c r="J202" s="1">
        <f t="shared" si="343"/>
        <v>14</v>
      </c>
      <c r="K202" s="8" t="str">
        <f t="shared" ref="K202" si="377">CONCATENATE($I$1,I202,$I$1,$I$2,$I$1,J202,$I$1)</f>
        <v>"$003wd005$"="14"</v>
      </c>
    </row>
    <row r="203" spans="1:11" x14ac:dyDescent="0.25">
      <c r="A203" s="17">
        <f t="shared" si="276"/>
        <v>190</v>
      </c>
      <c r="B203" s="5" t="s">
        <v>165</v>
      </c>
      <c r="C203" s="1" t="s">
        <v>14</v>
      </c>
      <c r="D203" s="1" t="s">
        <v>153</v>
      </c>
      <c r="E203" s="1" t="str">
        <f t="shared" ref="E203" si="378">RIGHT(B203,14)</f>
        <v>9_003WD006.DGN</v>
      </c>
      <c r="F203" s="1" t="str">
        <f t="shared" ref="F203" si="379">MID(E203,3,8)</f>
        <v>003WD006</v>
      </c>
      <c r="G203" t="str">
        <f t="shared" si="322"/>
        <v>$003WD006$</v>
      </c>
      <c r="H203" s="1" t="str">
        <f t="shared" ref="H203" si="380">CONCATENATE($I$1,G203,$I$1,$I$2,$I$1,A203,$I$1)</f>
        <v>"$003WD006$"="190"</v>
      </c>
      <c r="I203" s="1" t="str">
        <f t="shared" ref="I203" si="381">LOWER(G203)</f>
        <v>$003wd006$</v>
      </c>
      <c r="J203" s="1">
        <f t="shared" si="343"/>
        <v>15</v>
      </c>
      <c r="K203" s="8" t="str">
        <f t="shared" ref="K203" si="382">CONCATENATE($I$1,I203,$I$1,$I$2,$I$1,J203,$I$1)</f>
        <v>"$003wd006$"="15"</v>
      </c>
    </row>
    <row r="204" spans="1:11" x14ac:dyDescent="0.25">
      <c r="A204" s="17">
        <f t="shared" si="276"/>
        <v>191</v>
      </c>
      <c r="B204" s="5" t="s">
        <v>166</v>
      </c>
      <c r="C204" s="1" t="s">
        <v>14</v>
      </c>
      <c r="D204" s="1" t="s">
        <v>153</v>
      </c>
      <c r="E204" s="1" t="str">
        <f t="shared" ref="E204:E205" si="383">RIGHT(B204,14)</f>
        <v>9_003WD007.DGN</v>
      </c>
      <c r="F204" s="1" t="str">
        <f t="shared" ref="F204:F205" si="384">MID(E204,3,8)</f>
        <v>003WD007</v>
      </c>
      <c r="G204" t="str">
        <f t="shared" si="322"/>
        <v>$003WD007$</v>
      </c>
      <c r="H204" s="1" t="str">
        <f t="shared" ref="H204:H205" si="385">CONCATENATE($I$1,G204,$I$1,$I$2,$I$1,A204,$I$1)</f>
        <v>"$003WD007$"="191"</v>
      </c>
      <c r="I204" s="1" t="str">
        <f t="shared" ref="I204:I205" si="386">LOWER(G204)</f>
        <v>$003wd007$</v>
      </c>
      <c r="J204" s="1">
        <f t="shared" si="343"/>
        <v>16</v>
      </c>
      <c r="K204" s="8" t="str">
        <f t="shared" ref="K204:K205" si="387">CONCATENATE($I$1,I204,$I$1,$I$2,$I$1,J204,$I$1)</f>
        <v>"$003wd007$"="16"</v>
      </c>
    </row>
    <row r="205" spans="1:11" x14ac:dyDescent="0.25">
      <c r="A205" s="17">
        <f t="shared" si="276"/>
        <v>192</v>
      </c>
      <c r="B205" s="5" t="s">
        <v>167</v>
      </c>
      <c r="C205" s="1" t="s">
        <v>14</v>
      </c>
      <c r="D205" s="1" t="s">
        <v>153</v>
      </c>
      <c r="E205" s="1" t="str">
        <f t="shared" si="383"/>
        <v>9_003WD008.DGN</v>
      </c>
      <c r="F205" s="1" t="str">
        <f t="shared" si="384"/>
        <v>003WD008</v>
      </c>
      <c r="G205" t="str">
        <f t="shared" si="322"/>
        <v>$003WD008$</v>
      </c>
      <c r="H205" s="1" t="str">
        <f t="shared" si="385"/>
        <v>"$003WD008$"="192"</v>
      </c>
      <c r="I205" s="1" t="str">
        <f t="shared" si="386"/>
        <v>$003wd008$</v>
      </c>
      <c r="J205" s="1">
        <f t="shared" si="343"/>
        <v>17</v>
      </c>
      <c r="K205" s="8" t="str">
        <f t="shared" si="387"/>
        <v>"$003wd008$"="17"</v>
      </c>
    </row>
    <row r="206" spans="1:11" x14ac:dyDescent="0.25">
      <c r="A206" s="17">
        <f t="shared" si="276"/>
        <v>193</v>
      </c>
      <c r="B206" s="5" t="s">
        <v>217</v>
      </c>
      <c r="C206" s="1" t="s">
        <v>14</v>
      </c>
      <c r="D206" s="1" t="s">
        <v>153</v>
      </c>
      <c r="E206" s="1" t="str">
        <f t="shared" ref="E206" si="388">RIGHT(B206,14)</f>
        <v>9_003WD002.DGN</v>
      </c>
      <c r="F206" s="1" t="str">
        <f t="shared" ref="F206" si="389">MID(E206,3,8)</f>
        <v>003WD002</v>
      </c>
      <c r="G206" t="str">
        <f t="shared" si="322"/>
        <v>$003WD002$</v>
      </c>
      <c r="H206" s="1" t="str">
        <f t="shared" ref="H206" si="390">CONCATENATE($I$1,G206,$I$1,$I$2,$I$1,A206,$I$1)</f>
        <v>"$003WD002$"="193"</v>
      </c>
      <c r="I206" s="1" t="str">
        <f t="shared" ref="I206" si="391">LOWER(G206)</f>
        <v>$003wd002$</v>
      </c>
      <c r="J206" s="1">
        <f t="shared" si="343"/>
        <v>18</v>
      </c>
      <c r="K206" s="8" t="str">
        <f t="shared" ref="K206" si="392">CONCATENATE($I$1,I206,$I$1,$I$2,$I$1,J206,$I$1)</f>
        <v>"$003wd002$"="18"</v>
      </c>
    </row>
    <row r="207" spans="1:11" x14ac:dyDescent="0.25">
      <c r="A207" s="17">
        <f t="shared" si="276"/>
        <v>194</v>
      </c>
      <c r="B207" s="5" t="s">
        <v>163</v>
      </c>
      <c r="C207" s="1" t="s">
        <v>14</v>
      </c>
      <c r="D207" s="1" t="s">
        <v>153</v>
      </c>
      <c r="E207" s="1" t="str">
        <f t="shared" ref="E207:E208" si="393">RIGHT(B207,14)</f>
        <v>9_003WD004.DGN</v>
      </c>
      <c r="F207" s="1" t="str">
        <f t="shared" ref="F207:F208" si="394">MID(E207,3,8)</f>
        <v>003WD004</v>
      </c>
      <c r="G207" t="str">
        <f t="shared" si="322"/>
        <v>$003WD004$</v>
      </c>
      <c r="H207" s="1" t="str">
        <f t="shared" ref="H207:H208" si="395">CONCATENATE($I$1,G207,$I$1,$I$2,$I$1,A207,$I$1)</f>
        <v>"$003WD004$"="194"</v>
      </c>
      <c r="I207" s="1" t="str">
        <f t="shared" ref="I207:I208" si="396">LOWER(G207)</f>
        <v>$003wd004$</v>
      </c>
      <c r="J207" s="1">
        <f t="shared" si="343"/>
        <v>19</v>
      </c>
      <c r="K207" s="8" t="str">
        <f t="shared" ref="K207:K208" si="397">CONCATENATE($I$1,I207,$I$1,$I$2,$I$1,J207,$I$1)</f>
        <v>"$003wd004$"="19"</v>
      </c>
    </row>
    <row r="208" spans="1:11" x14ac:dyDescent="0.25">
      <c r="A208" s="17">
        <f t="shared" si="276"/>
        <v>195</v>
      </c>
      <c r="B208" s="5" t="s">
        <v>168</v>
      </c>
      <c r="C208" s="1" t="s">
        <v>14</v>
      </c>
      <c r="D208" s="1" t="s">
        <v>153</v>
      </c>
      <c r="E208" s="1" t="str">
        <f t="shared" si="393"/>
        <v>9_003WD009.DGN</v>
      </c>
      <c r="F208" s="1" t="str">
        <f t="shared" si="394"/>
        <v>003WD009</v>
      </c>
      <c r="G208" t="str">
        <f t="shared" si="322"/>
        <v>$003WD009$</v>
      </c>
      <c r="H208" s="1" t="str">
        <f t="shared" si="395"/>
        <v>"$003WD009$"="195"</v>
      </c>
      <c r="I208" s="1" t="str">
        <f t="shared" si="396"/>
        <v>$003wd009$</v>
      </c>
      <c r="J208" s="1">
        <f t="shared" si="343"/>
        <v>20</v>
      </c>
      <c r="K208" s="8" t="str">
        <f t="shared" si="397"/>
        <v>"$003wd009$"="20"</v>
      </c>
    </row>
    <row r="209" spans="1:11" x14ac:dyDescent="0.25">
      <c r="A209" s="17">
        <f t="shared" si="276"/>
        <v>196</v>
      </c>
      <c r="B209" s="5" t="s">
        <v>169</v>
      </c>
      <c r="C209" s="1" t="s">
        <v>14</v>
      </c>
      <c r="D209" s="1" t="s">
        <v>184</v>
      </c>
      <c r="E209" s="1" t="str">
        <f t="shared" ref="E209" si="398">RIGHT(B209,14)</f>
        <v>9_003WL001.DGN</v>
      </c>
      <c r="F209" s="1" t="str">
        <f t="shared" ref="F209" si="399">MID(E209,3,8)</f>
        <v>003WL001</v>
      </c>
      <c r="G209" t="str">
        <f t="shared" si="322"/>
        <v>$003WL001$</v>
      </c>
      <c r="H209" s="1" t="str">
        <f t="shared" ref="H209" si="400">CONCATENATE($I$1,G209,$I$1,$I$2,$I$1,A209,$I$1)</f>
        <v>"$003WL001$"="196"</v>
      </c>
      <c r="I209" s="1" t="str">
        <f t="shared" ref="I209" si="401">LOWER(G209)</f>
        <v>$003wl001$</v>
      </c>
      <c r="J209" s="1">
        <f t="shared" si="343"/>
        <v>21</v>
      </c>
      <c r="K209" s="8" t="str">
        <f t="shared" ref="K209" si="402">CONCATENATE($I$1,I209,$I$1,$I$2,$I$1,J209,$I$1)</f>
        <v>"$003wl001$"="21"</v>
      </c>
    </row>
    <row r="210" spans="1:11" x14ac:dyDescent="0.25">
      <c r="A210" s="17">
        <f t="shared" si="276"/>
        <v>197</v>
      </c>
      <c r="B210" s="5" t="s">
        <v>228</v>
      </c>
      <c r="C210" s="1" t="s">
        <v>14</v>
      </c>
      <c r="D210" s="1" t="s">
        <v>184</v>
      </c>
      <c r="E210" s="1" t="str">
        <f t="shared" ref="E210:E211" si="403">RIGHT(B210,14)</f>
        <v>9_003WL002.DGN</v>
      </c>
      <c r="F210" s="1" t="str">
        <f t="shared" ref="F210:F211" si="404">MID(E210,3,8)</f>
        <v>003WL002</v>
      </c>
      <c r="G210" t="str">
        <f t="shared" si="322"/>
        <v>$003WL002$</v>
      </c>
      <c r="H210" s="1" t="str">
        <f t="shared" ref="H210:H211" si="405">CONCATENATE($I$1,G210,$I$1,$I$2,$I$1,A210,$I$1)</f>
        <v>"$003WL002$"="197"</v>
      </c>
      <c r="I210" s="1" t="str">
        <f t="shared" ref="I210:I211" si="406">LOWER(G210)</f>
        <v>$003wl002$</v>
      </c>
      <c r="J210" s="1">
        <f t="shared" si="343"/>
        <v>22</v>
      </c>
      <c r="K210" s="8" t="str">
        <f t="shared" ref="K210:K211" si="407">CONCATENATE($I$1,I210,$I$1,$I$2,$I$1,J210,$I$1)</f>
        <v>"$003wl002$"="22"</v>
      </c>
    </row>
    <row r="211" spans="1:11" x14ac:dyDescent="0.25">
      <c r="A211" s="17">
        <f t="shared" si="276"/>
        <v>198</v>
      </c>
      <c r="B211" s="5" t="s">
        <v>229</v>
      </c>
      <c r="C211" s="1" t="s">
        <v>14</v>
      </c>
      <c r="D211" s="1" t="s">
        <v>184</v>
      </c>
      <c r="E211" s="1" t="str">
        <f t="shared" si="403"/>
        <v>9_003WL003.DGN</v>
      </c>
      <c r="F211" s="1" t="str">
        <f t="shared" si="404"/>
        <v>003WL003</v>
      </c>
      <c r="G211" t="str">
        <f t="shared" si="322"/>
        <v>$003WL003$</v>
      </c>
      <c r="H211" s="1" t="str">
        <f t="shared" si="405"/>
        <v>"$003WL003$"="198"</v>
      </c>
      <c r="I211" s="1" t="str">
        <f t="shared" si="406"/>
        <v>$003wl003$</v>
      </c>
      <c r="J211" s="1">
        <f t="shared" si="343"/>
        <v>23</v>
      </c>
      <c r="K211" s="8" t="str">
        <f t="shared" si="407"/>
        <v>"$003wl003$"="23"</v>
      </c>
    </row>
    <row r="212" spans="1:11" x14ac:dyDescent="0.25">
      <c r="A212" s="17">
        <f t="shared" si="276"/>
        <v>199</v>
      </c>
      <c r="B212" s="5" t="s">
        <v>112</v>
      </c>
      <c r="C212" s="1" t="s">
        <v>14</v>
      </c>
      <c r="D212" s="1" t="s">
        <v>110</v>
      </c>
      <c r="E212" s="17" t="str">
        <f t="shared" ref="E212" si="408">RIGHT(B212,14)</f>
        <v>8619_IC001.dgn</v>
      </c>
      <c r="F212" s="17" t="str">
        <f t="shared" ref="F212" si="409">MID(E212,6,5)</f>
        <v>IC001</v>
      </c>
      <c r="G212" s="6" t="str">
        <f t="shared" ref="G212" si="410">"$"&amp;F212&amp;"$"</f>
        <v>$IC001$</v>
      </c>
      <c r="H212" s="15" t="str">
        <f t="shared" ref="H212" si="411">CONCATENATE($I$1,G212,$I$1,$I$2,$I$1,A212,$I$1)</f>
        <v>"$IC001$"="199"</v>
      </c>
      <c r="I212" s="1" t="str">
        <f t="shared" ref="I212" si="412">LOWER(G212)</f>
        <v>$ic001$</v>
      </c>
      <c r="J212" s="1">
        <v>1</v>
      </c>
      <c r="K212" s="8" t="str">
        <f t="shared" ref="K212" si="413">CONCATENATE($I$1,I212,$I$1,$I$2,$I$1,J212,$I$1)</f>
        <v>"$ic001$"="1"</v>
      </c>
    </row>
    <row r="213" spans="1:11" x14ac:dyDescent="0.25">
      <c r="A213" s="17">
        <f t="shared" si="276"/>
        <v>200</v>
      </c>
      <c r="B213" s="5" t="s">
        <v>113</v>
      </c>
      <c r="C213" s="1" t="s">
        <v>14</v>
      </c>
      <c r="D213" s="1" t="s">
        <v>111</v>
      </c>
      <c r="E213" s="17" t="str">
        <f t="shared" ref="E213" si="414">RIGHT(B213,14)</f>
        <v>8619_IF001.dgn</v>
      </c>
      <c r="F213" s="17" t="str">
        <f t="shared" ref="F213" si="415">MID(E213,6,5)</f>
        <v>IF001</v>
      </c>
      <c r="G213" s="6" t="str">
        <f t="shared" ref="G213" si="416">"$"&amp;F213&amp;"$"</f>
        <v>$IF001$</v>
      </c>
      <c r="H213" s="15" t="str">
        <f t="shared" ref="H213" si="417">CONCATENATE($I$1,G213,$I$1,$I$2,$I$1,A213,$I$1)</f>
        <v>"$IF001$"="200"</v>
      </c>
      <c r="I213" s="1" t="str">
        <f t="shared" ref="I213" si="418">LOWER(G213)</f>
        <v>$if001$</v>
      </c>
      <c r="J213" s="1">
        <f t="shared" ref="J213:J250" si="419">J212+1</f>
        <v>2</v>
      </c>
      <c r="K213" s="8" t="str">
        <f t="shared" ref="K213" si="420">CONCATENATE($I$1,I213,$I$1,$I$2,$I$1,J213,$I$1)</f>
        <v>"$if001$"="2"</v>
      </c>
    </row>
    <row r="214" spans="1:11" x14ac:dyDescent="0.25">
      <c r="A214" s="17">
        <f t="shared" si="276"/>
        <v>201</v>
      </c>
      <c r="B214" s="5" t="s">
        <v>113</v>
      </c>
      <c r="C214" s="1" t="s">
        <v>14</v>
      </c>
      <c r="D214" s="1" t="s">
        <v>111</v>
      </c>
      <c r="E214" s="17" t="str">
        <f t="shared" ref="E214:E233" si="421">RIGHT(B214,14)</f>
        <v>8619_IF001.dgn</v>
      </c>
      <c r="F214" s="17" t="str">
        <f t="shared" ref="F214:F233" si="422">MID(E214,6,5)</f>
        <v>IF001</v>
      </c>
      <c r="G214" s="6" t="str">
        <f t="shared" ref="G214:G233" si="423">"$"&amp;F214&amp;"$"</f>
        <v>$IF001$</v>
      </c>
      <c r="H214" s="15" t="str">
        <f t="shared" ref="H214:H233" si="424">CONCATENATE($I$1,G214,$I$1,$I$2,$I$1,A214,$I$1)</f>
        <v>"$IF001$"="201"</v>
      </c>
      <c r="I214" s="1" t="str">
        <f t="shared" ref="I214:I233" si="425">LOWER(G214)</f>
        <v>$if001$</v>
      </c>
      <c r="J214" s="1">
        <f t="shared" si="419"/>
        <v>3</v>
      </c>
      <c r="K214" s="8" t="str">
        <f t="shared" ref="K214:K233" si="426">CONCATENATE($I$1,I214,$I$1,$I$2,$I$1,J214,$I$1)</f>
        <v>"$if001$"="3"</v>
      </c>
    </row>
    <row r="215" spans="1:11" x14ac:dyDescent="0.25">
      <c r="A215" s="17">
        <f t="shared" si="276"/>
        <v>202</v>
      </c>
      <c r="B215" s="5" t="s">
        <v>113</v>
      </c>
      <c r="C215" s="1" t="s">
        <v>14</v>
      </c>
      <c r="D215" s="1" t="s">
        <v>111</v>
      </c>
      <c r="E215" s="17" t="str">
        <f t="shared" si="421"/>
        <v>8619_IF001.dgn</v>
      </c>
      <c r="F215" s="17" t="str">
        <f t="shared" si="422"/>
        <v>IF001</v>
      </c>
      <c r="G215" s="6" t="str">
        <f t="shared" si="423"/>
        <v>$IF001$</v>
      </c>
      <c r="H215" s="15" t="str">
        <f t="shared" si="424"/>
        <v>"$IF001$"="202"</v>
      </c>
      <c r="I215" s="1" t="str">
        <f t="shared" si="425"/>
        <v>$if001$</v>
      </c>
      <c r="J215" s="1">
        <f t="shared" si="419"/>
        <v>4</v>
      </c>
      <c r="K215" s="8" t="str">
        <f t="shared" si="426"/>
        <v>"$if001$"="4"</v>
      </c>
    </row>
    <row r="216" spans="1:11" x14ac:dyDescent="0.25">
      <c r="A216" s="17">
        <f t="shared" si="276"/>
        <v>203</v>
      </c>
      <c r="B216" s="5" t="s">
        <v>113</v>
      </c>
      <c r="C216" s="1" t="s">
        <v>14</v>
      </c>
      <c r="D216" s="1" t="s">
        <v>111</v>
      </c>
      <c r="E216" s="17" t="str">
        <f t="shared" si="421"/>
        <v>8619_IF001.dgn</v>
      </c>
      <c r="F216" s="17" t="str">
        <f t="shared" si="422"/>
        <v>IF001</v>
      </c>
      <c r="G216" s="6" t="str">
        <f t="shared" si="423"/>
        <v>$IF001$</v>
      </c>
      <c r="H216" s="15" t="str">
        <f t="shared" si="424"/>
        <v>"$IF001$"="203"</v>
      </c>
      <c r="I216" s="1" t="str">
        <f t="shared" si="425"/>
        <v>$if001$</v>
      </c>
      <c r="J216" s="1">
        <f t="shared" si="419"/>
        <v>5</v>
      </c>
      <c r="K216" s="8" t="str">
        <f t="shared" si="426"/>
        <v>"$if001$"="5"</v>
      </c>
    </row>
    <row r="217" spans="1:11" x14ac:dyDescent="0.25">
      <c r="A217" s="17">
        <f t="shared" si="276"/>
        <v>204</v>
      </c>
      <c r="B217" s="5" t="s">
        <v>113</v>
      </c>
      <c r="C217" s="1" t="s">
        <v>14</v>
      </c>
      <c r="D217" s="1" t="s">
        <v>111</v>
      </c>
      <c r="E217" s="17" t="str">
        <f t="shared" si="421"/>
        <v>8619_IF001.dgn</v>
      </c>
      <c r="F217" s="17" t="str">
        <f t="shared" si="422"/>
        <v>IF001</v>
      </c>
      <c r="G217" s="6" t="str">
        <f t="shared" si="423"/>
        <v>$IF001$</v>
      </c>
      <c r="H217" s="15" t="str">
        <f t="shared" si="424"/>
        <v>"$IF001$"="204"</v>
      </c>
      <c r="I217" s="1" t="str">
        <f t="shared" si="425"/>
        <v>$if001$</v>
      </c>
      <c r="J217" s="1">
        <f t="shared" si="419"/>
        <v>6</v>
      </c>
      <c r="K217" s="8" t="str">
        <f t="shared" si="426"/>
        <v>"$if001$"="6"</v>
      </c>
    </row>
    <row r="218" spans="1:11" x14ac:dyDescent="0.25">
      <c r="A218" s="17">
        <f t="shared" si="276"/>
        <v>205</v>
      </c>
      <c r="B218" s="5" t="s">
        <v>113</v>
      </c>
      <c r="C218" s="1" t="s">
        <v>14</v>
      </c>
      <c r="D218" s="1" t="s">
        <v>111</v>
      </c>
      <c r="E218" s="17" t="str">
        <f t="shared" si="421"/>
        <v>8619_IF001.dgn</v>
      </c>
      <c r="F218" s="17" t="str">
        <f t="shared" si="422"/>
        <v>IF001</v>
      </c>
      <c r="G218" s="6" t="str">
        <f t="shared" si="423"/>
        <v>$IF001$</v>
      </c>
      <c r="H218" s="15" t="str">
        <f t="shared" si="424"/>
        <v>"$IF001$"="205"</v>
      </c>
      <c r="I218" s="1" t="str">
        <f t="shared" si="425"/>
        <v>$if001$</v>
      </c>
      <c r="J218" s="1">
        <f t="shared" si="419"/>
        <v>7</v>
      </c>
      <c r="K218" s="8" t="str">
        <f t="shared" si="426"/>
        <v>"$if001$"="7"</v>
      </c>
    </row>
    <row r="219" spans="1:11" x14ac:dyDescent="0.25">
      <c r="A219" s="17">
        <f t="shared" si="276"/>
        <v>206</v>
      </c>
      <c r="B219" s="5" t="s">
        <v>113</v>
      </c>
      <c r="C219" s="1" t="s">
        <v>14</v>
      </c>
      <c r="D219" s="1" t="s">
        <v>111</v>
      </c>
      <c r="E219" s="17" t="str">
        <f t="shared" si="421"/>
        <v>8619_IF001.dgn</v>
      </c>
      <c r="F219" s="17" t="str">
        <f t="shared" si="422"/>
        <v>IF001</v>
      </c>
      <c r="G219" s="6" t="str">
        <f t="shared" si="423"/>
        <v>$IF001$</v>
      </c>
      <c r="H219" s="15" t="str">
        <f t="shared" si="424"/>
        <v>"$IF001$"="206"</v>
      </c>
      <c r="I219" s="1" t="str">
        <f t="shared" si="425"/>
        <v>$if001$</v>
      </c>
      <c r="J219" s="1">
        <f t="shared" si="419"/>
        <v>8</v>
      </c>
      <c r="K219" s="8" t="str">
        <f t="shared" si="426"/>
        <v>"$if001$"="8"</v>
      </c>
    </row>
    <row r="220" spans="1:11" x14ac:dyDescent="0.25">
      <c r="A220" s="17">
        <f t="shared" si="276"/>
        <v>207</v>
      </c>
      <c r="B220" s="5" t="s">
        <v>113</v>
      </c>
      <c r="C220" s="1" t="s">
        <v>14</v>
      </c>
      <c r="D220" s="1" t="s">
        <v>111</v>
      </c>
      <c r="E220" s="17" t="str">
        <f t="shared" si="421"/>
        <v>8619_IF001.dgn</v>
      </c>
      <c r="F220" s="17" t="str">
        <f t="shared" si="422"/>
        <v>IF001</v>
      </c>
      <c r="G220" s="6" t="str">
        <f t="shared" si="423"/>
        <v>$IF001$</v>
      </c>
      <c r="H220" s="15" t="str">
        <f t="shared" si="424"/>
        <v>"$IF001$"="207"</v>
      </c>
      <c r="I220" s="1" t="str">
        <f t="shared" si="425"/>
        <v>$if001$</v>
      </c>
      <c r="J220" s="1">
        <f t="shared" si="419"/>
        <v>9</v>
      </c>
      <c r="K220" s="8" t="str">
        <f t="shared" si="426"/>
        <v>"$if001$"="9"</v>
      </c>
    </row>
    <row r="221" spans="1:11" x14ac:dyDescent="0.25">
      <c r="A221" s="17">
        <f t="shared" si="276"/>
        <v>208</v>
      </c>
      <c r="B221" s="5" t="s">
        <v>113</v>
      </c>
      <c r="C221" s="1" t="s">
        <v>14</v>
      </c>
      <c r="D221" s="1" t="s">
        <v>111</v>
      </c>
      <c r="E221" s="17" t="str">
        <f t="shared" si="421"/>
        <v>8619_IF001.dgn</v>
      </c>
      <c r="F221" s="17" t="str">
        <f t="shared" si="422"/>
        <v>IF001</v>
      </c>
      <c r="G221" s="6" t="str">
        <f t="shared" si="423"/>
        <v>$IF001$</v>
      </c>
      <c r="H221" s="15" t="str">
        <f t="shared" si="424"/>
        <v>"$IF001$"="208"</v>
      </c>
      <c r="I221" s="1" t="str">
        <f t="shared" si="425"/>
        <v>$if001$</v>
      </c>
      <c r="J221" s="1">
        <f t="shared" si="419"/>
        <v>10</v>
      </c>
      <c r="K221" s="8" t="str">
        <f t="shared" si="426"/>
        <v>"$if001$"="10"</v>
      </c>
    </row>
    <row r="222" spans="1:11" x14ac:dyDescent="0.25">
      <c r="A222" s="17">
        <f t="shared" si="276"/>
        <v>209</v>
      </c>
      <c r="B222" s="5" t="s">
        <v>113</v>
      </c>
      <c r="C222" s="1" t="s">
        <v>14</v>
      </c>
      <c r="D222" s="1" t="s">
        <v>111</v>
      </c>
      <c r="E222" s="17" t="str">
        <f t="shared" si="421"/>
        <v>8619_IF001.dgn</v>
      </c>
      <c r="F222" s="17" t="str">
        <f t="shared" si="422"/>
        <v>IF001</v>
      </c>
      <c r="G222" s="6" t="str">
        <f t="shared" si="423"/>
        <v>$IF001$</v>
      </c>
      <c r="H222" s="15" t="str">
        <f t="shared" si="424"/>
        <v>"$IF001$"="209"</v>
      </c>
      <c r="I222" s="1" t="str">
        <f t="shared" si="425"/>
        <v>$if001$</v>
      </c>
      <c r="J222" s="1">
        <f t="shared" si="419"/>
        <v>11</v>
      </c>
      <c r="K222" s="8" t="str">
        <f t="shared" si="426"/>
        <v>"$if001$"="11"</v>
      </c>
    </row>
    <row r="223" spans="1:11" x14ac:dyDescent="0.25">
      <c r="A223" s="17">
        <f t="shared" si="276"/>
        <v>210</v>
      </c>
      <c r="B223" s="5" t="s">
        <v>113</v>
      </c>
      <c r="C223" s="1" t="s">
        <v>14</v>
      </c>
      <c r="D223" s="1" t="s">
        <v>111</v>
      </c>
      <c r="E223" s="17" t="str">
        <f t="shared" si="421"/>
        <v>8619_IF001.dgn</v>
      </c>
      <c r="F223" s="17" t="str">
        <f t="shared" si="422"/>
        <v>IF001</v>
      </c>
      <c r="G223" s="6" t="str">
        <f t="shared" si="423"/>
        <v>$IF001$</v>
      </c>
      <c r="H223" s="15" t="str">
        <f t="shared" si="424"/>
        <v>"$IF001$"="210"</v>
      </c>
      <c r="I223" s="1" t="str">
        <f t="shared" si="425"/>
        <v>$if001$</v>
      </c>
      <c r="J223" s="1">
        <f t="shared" si="419"/>
        <v>12</v>
      </c>
      <c r="K223" s="8" t="str">
        <f t="shared" si="426"/>
        <v>"$if001$"="12"</v>
      </c>
    </row>
    <row r="224" spans="1:11" x14ac:dyDescent="0.25">
      <c r="A224" s="17">
        <f t="shared" ref="A224:A232" si="427">A223+1</f>
        <v>211</v>
      </c>
      <c r="B224" s="5" t="s">
        <v>113</v>
      </c>
      <c r="C224" s="1" t="s">
        <v>14</v>
      </c>
      <c r="D224" s="1" t="s">
        <v>111</v>
      </c>
      <c r="E224" s="17" t="str">
        <f t="shared" si="421"/>
        <v>8619_IF001.dgn</v>
      </c>
      <c r="F224" s="17" t="str">
        <f t="shared" si="422"/>
        <v>IF001</v>
      </c>
      <c r="G224" s="6" t="str">
        <f t="shared" si="423"/>
        <v>$IF001$</v>
      </c>
      <c r="H224" s="15" t="str">
        <f t="shared" si="424"/>
        <v>"$IF001$"="211"</v>
      </c>
      <c r="I224" s="1" t="str">
        <f t="shared" si="425"/>
        <v>$if001$</v>
      </c>
      <c r="J224" s="1">
        <f t="shared" si="419"/>
        <v>13</v>
      </c>
      <c r="K224" s="8" t="str">
        <f t="shared" si="426"/>
        <v>"$if001$"="13"</v>
      </c>
    </row>
    <row r="225" spans="1:11" x14ac:dyDescent="0.25">
      <c r="A225" s="17">
        <f t="shared" si="427"/>
        <v>212</v>
      </c>
      <c r="B225" s="5" t="s">
        <v>113</v>
      </c>
      <c r="C225" s="1" t="s">
        <v>14</v>
      </c>
      <c r="D225" s="1" t="s">
        <v>111</v>
      </c>
      <c r="E225" s="17" t="str">
        <f t="shared" si="421"/>
        <v>8619_IF001.dgn</v>
      </c>
      <c r="F225" s="17" t="str">
        <f t="shared" si="422"/>
        <v>IF001</v>
      </c>
      <c r="G225" s="6" t="str">
        <f t="shared" si="423"/>
        <v>$IF001$</v>
      </c>
      <c r="H225" s="15" t="str">
        <f t="shared" si="424"/>
        <v>"$IF001$"="212"</v>
      </c>
      <c r="I225" s="1" t="str">
        <f t="shared" si="425"/>
        <v>$if001$</v>
      </c>
      <c r="J225" s="1">
        <f t="shared" si="419"/>
        <v>14</v>
      </c>
      <c r="K225" s="8" t="str">
        <f t="shared" si="426"/>
        <v>"$if001$"="14"</v>
      </c>
    </row>
    <row r="226" spans="1:11" x14ac:dyDescent="0.25">
      <c r="A226" s="17">
        <f t="shared" si="427"/>
        <v>213</v>
      </c>
      <c r="B226" s="5" t="s">
        <v>113</v>
      </c>
      <c r="C226" s="1" t="s">
        <v>14</v>
      </c>
      <c r="D226" s="1" t="s">
        <v>111</v>
      </c>
      <c r="E226" s="17" t="str">
        <f t="shared" si="421"/>
        <v>8619_IF001.dgn</v>
      </c>
      <c r="F226" s="17" t="str">
        <f t="shared" si="422"/>
        <v>IF001</v>
      </c>
      <c r="G226" s="6" t="str">
        <f t="shared" si="423"/>
        <v>$IF001$</v>
      </c>
      <c r="H226" s="15" t="str">
        <f t="shared" si="424"/>
        <v>"$IF001$"="213"</v>
      </c>
      <c r="I226" s="1" t="str">
        <f t="shared" si="425"/>
        <v>$if001$</v>
      </c>
      <c r="J226" s="1">
        <f t="shared" si="419"/>
        <v>15</v>
      </c>
      <c r="K226" s="8" t="str">
        <f t="shared" si="426"/>
        <v>"$if001$"="15"</v>
      </c>
    </row>
    <row r="227" spans="1:11" x14ac:dyDescent="0.25">
      <c r="A227" s="17">
        <f t="shared" si="427"/>
        <v>214</v>
      </c>
      <c r="B227" s="5" t="s">
        <v>113</v>
      </c>
      <c r="C227" s="1" t="s">
        <v>14</v>
      </c>
      <c r="D227" s="1" t="s">
        <v>111</v>
      </c>
      <c r="E227" s="17" t="str">
        <f t="shared" si="421"/>
        <v>8619_IF001.dgn</v>
      </c>
      <c r="F227" s="17" t="str">
        <f t="shared" si="422"/>
        <v>IF001</v>
      </c>
      <c r="G227" s="6" t="str">
        <f t="shared" si="423"/>
        <v>$IF001$</v>
      </c>
      <c r="H227" s="15" t="str">
        <f t="shared" si="424"/>
        <v>"$IF001$"="214"</v>
      </c>
      <c r="I227" s="1" t="str">
        <f t="shared" si="425"/>
        <v>$if001$</v>
      </c>
      <c r="J227" s="1">
        <f t="shared" si="419"/>
        <v>16</v>
      </c>
      <c r="K227" s="8" t="str">
        <f t="shared" si="426"/>
        <v>"$if001$"="16"</v>
      </c>
    </row>
    <row r="228" spans="1:11" x14ac:dyDescent="0.25">
      <c r="A228" s="17">
        <f t="shared" si="427"/>
        <v>215</v>
      </c>
      <c r="B228" s="5" t="s">
        <v>113</v>
      </c>
      <c r="C228" s="1" t="s">
        <v>14</v>
      </c>
      <c r="D228" s="1" t="s">
        <v>111</v>
      </c>
      <c r="E228" s="17" t="str">
        <f t="shared" ref="E228:E229" si="428">RIGHT(B228,14)</f>
        <v>8619_IF001.dgn</v>
      </c>
      <c r="F228" s="17" t="str">
        <f t="shared" ref="F228:F229" si="429">MID(E228,6,5)</f>
        <v>IF001</v>
      </c>
      <c r="G228" s="6" t="str">
        <f t="shared" ref="G228:G229" si="430">"$"&amp;F228&amp;"$"</f>
        <v>$IF001$</v>
      </c>
      <c r="H228" s="15" t="str">
        <f t="shared" ref="H228:H229" si="431">CONCATENATE($I$1,G228,$I$1,$I$2,$I$1,A228,$I$1)</f>
        <v>"$IF001$"="215"</v>
      </c>
      <c r="I228" s="1" t="str">
        <f t="shared" ref="I228:I229" si="432">LOWER(G228)</f>
        <v>$if001$</v>
      </c>
      <c r="J228" s="1">
        <f t="shared" si="419"/>
        <v>17</v>
      </c>
      <c r="K228" s="8" t="str">
        <f t="shared" ref="K228:K229" si="433">CONCATENATE($I$1,I228,$I$1,$I$2,$I$1,J228,$I$1)</f>
        <v>"$if001$"="17"</v>
      </c>
    </row>
    <row r="229" spans="1:11" x14ac:dyDescent="0.25">
      <c r="A229" s="17">
        <f t="shared" si="427"/>
        <v>216</v>
      </c>
      <c r="B229" s="5" t="s">
        <v>113</v>
      </c>
      <c r="C229" s="1" t="s">
        <v>14</v>
      </c>
      <c r="D229" s="1" t="s">
        <v>111</v>
      </c>
      <c r="E229" s="17" t="str">
        <f t="shared" si="428"/>
        <v>8619_IF001.dgn</v>
      </c>
      <c r="F229" s="17" t="str">
        <f t="shared" si="429"/>
        <v>IF001</v>
      </c>
      <c r="G229" s="6" t="str">
        <f t="shared" si="430"/>
        <v>$IF001$</v>
      </c>
      <c r="H229" s="15" t="str">
        <f t="shared" si="431"/>
        <v>"$IF001$"="216"</v>
      </c>
      <c r="I229" s="1" t="str">
        <f t="shared" si="432"/>
        <v>$if001$</v>
      </c>
      <c r="J229" s="1">
        <f t="shared" si="419"/>
        <v>18</v>
      </c>
      <c r="K229" s="8" t="str">
        <f t="shared" si="433"/>
        <v>"$if001$"="18"</v>
      </c>
    </row>
    <row r="230" spans="1:11" x14ac:dyDescent="0.25">
      <c r="A230" s="17">
        <f t="shared" si="427"/>
        <v>217</v>
      </c>
      <c r="B230" s="5" t="s">
        <v>113</v>
      </c>
      <c r="C230" s="1" t="s">
        <v>14</v>
      </c>
      <c r="D230" s="1" t="s">
        <v>111</v>
      </c>
      <c r="E230" s="17" t="str">
        <f t="shared" si="421"/>
        <v>8619_IF001.dgn</v>
      </c>
      <c r="F230" s="17" t="str">
        <f t="shared" si="422"/>
        <v>IF001</v>
      </c>
      <c r="G230" s="6" t="str">
        <f t="shared" si="423"/>
        <v>$IF001$</v>
      </c>
      <c r="H230" s="15" t="str">
        <f t="shared" si="424"/>
        <v>"$IF001$"="217"</v>
      </c>
      <c r="I230" s="1" t="str">
        <f t="shared" si="425"/>
        <v>$if001$</v>
      </c>
      <c r="J230" s="1">
        <f t="shared" si="419"/>
        <v>19</v>
      </c>
      <c r="K230" s="8" t="str">
        <f t="shared" si="426"/>
        <v>"$if001$"="19"</v>
      </c>
    </row>
    <row r="231" spans="1:11" x14ac:dyDescent="0.25">
      <c r="A231" s="17">
        <f t="shared" si="427"/>
        <v>218</v>
      </c>
      <c r="B231" s="5" t="s">
        <v>113</v>
      </c>
      <c r="C231" s="1" t="s">
        <v>14</v>
      </c>
      <c r="D231" s="1" t="s">
        <v>111</v>
      </c>
      <c r="E231" s="17" t="str">
        <f t="shared" si="421"/>
        <v>8619_IF001.dgn</v>
      </c>
      <c r="F231" s="17" t="str">
        <f t="shared" si="422"/>
        <v>IF001</v>
      </c>
      <c r="G231" s="6" t="str">
        <f t="shared" si="423"/>
        <v>$IF001$</v>
      </c>
      <c r="H231" s="15" t="str">
        <f t="shared" si="424"/>
        <v>"$IF001$"="218"</v>
      </c>
      <c r="I231" s="1" t="str">
        <f t="shared" si="425"/>
        <v>$if001$</v>
      </c>
      <c r="J231" s="1">
        <f t="shared" si="419"/>
        <v>20</v>
      </c>
      <c r="K231" s="8" t="str">
        <f t="shared" si="426"/>
        <v>"$if001$"="20"</v>
      </c>
    </row>
    <row r="232" spans="1:11" x14ac:dyDescent="0.25">
      <c r="A232" s="17">
        <f t="shared" si="427"/>
        <v>219</v>
      </c>
      <c r="B232" s="5" t="s">
        <v>113</v>
      </c>
      <c r="C232" s="1" t="s">
        <v>14</v>
      </c>
      <c r="D232" s="1" t="s">
        <v>111</v>
      </c>
      <c r="E232" s="17" t="str">
        <f t="shared" si="421"/>
        <v>8619_IF001.dgn</v>
      </c>
      <c r="F232" s="17" t="str">
        <f t="shared" si="422"/>
        <v>IF001</v>
      </c>
      <c r="G232" s="6" t="str">
        <f t="shared" si="423"/>
        <v>$IF001$</v>
      </c>
      <c r="H232" s="15" t="str">
        <f t="shared" si="424"/>
        <v>"$IF001$"="219"</v>
      </c>
      <c r="I232" s="1" t="str">
        <f t="shared" si="425"/>
        <v>$if001$</v>
      </c>
      <c r="J232" s="1">
        <f t="shared" si="419"/>
        <v>21</v>
      </c>
      <c r="K232" s="8" t="str">
        <f t="shared" si="426"/>
        <v>"$if001$"="21"</v>
      </c>
    </row>
    <row r="233" spans="1:11" x14ac:dyDescent="0.25">
      <c r="A233" s="17">
        <v>220</v>
      </c>
      <c r="B233" s="5" t="s">
        <v>218</v>
      </c>
      <c r="C233" s="1" t="s">
        <v>14</v>
      </c>
      <c r="D233" s="1" t="s">
        <v>111</v>
      </c>
      <c r="E233" s="17" t="str">
        <f t="shared" si="421"/>
        <v>8619_IF002.dgn</v>
      </c>
      <c r="F233" s="17" t="str">
        <f t="shared" si="422"/>
        <v>IF002</v>
      </c>
      <c r="G233" s="6" t="str">
        <f t="shared" si="423"/>
        <v>$IF002$</v>
      </c>
      <c r="H233" s="15" t="str">
        <f t="shared" si="424"/>
        <v>"$IF002$"="220"</v>
      </c>
      <c r="I233" s="1" t="str">
        <f t="shared" si="425"/>
        <v>$if002$</v>
      </c>
      <c r="J233" s="1">
        <f t="shared" si="419"/>
        <v>22</v>
      </c>
      <c r="K233" s="8" t="str">
        <f t="shared" si="426"/>
        <v>"$if002$"="22"</v>
      </c>
    </row>
    <row r="234" spans="1:11" x14ac:dyDescent="0.25">
      <c r="A234" s="17"/>
      <c r="E234" s="17"/>
      <c r="F234" s="17"/>
      <c r="G234" s="6"/>
      <c r="H234" s="15"/>
      <c r="J234" s="1"/>
      <c r="K234" s="8"/>
    </row>
    <row r="235" spans="1:11" x14ac:dyDescent="0.25">
      <c r="A235" s="17"/>
      <c r="E235" s="17"/>
      <c r="F235" s="17"/>
      <c r="G235" s="6"/>
      <c r="H235" s="15"/>
      <c r="J235" s="1"/>
      <c r="K235" s="8"/>
    </row>
    <row r="236" spans="1:11" x14ac:dyDescent="0.25">
      <c r="A236" s="17"/>
      <c r="E236" s="17"/>
      <c r="F236" s="17"/>
      <c r="G236" s="6"/>
      <c r="H236" s="15"/>
      <c r="J236" s="1"/>
      <c r="K236" s="8"/>
    </row>
    <row r="237" spans="1:11" x14ac:dyDescent="0.25">
      <c r="A237" s="17"/>
      <c r="E237" s="17"/>
      <c r="F237" s="17"/>
      <c r="G237" s="6"/>
      <c r="H237" s="15"/>
      <c r="J237" s="1"/>
      <c r="K237" s="8"/>
    </row>
    <row r="238" spans="1:11" x14ac:dyDescent="0.25">
      <c r="A238" s="17"/>
      <c r="E238" s="17"/>
      <c r="F238" s="17"/>
      <c r="G238" s="6"/>
      <c r="H238" s="15"/>
      <c r="J238" s="1"/>
      <c r="K238" s="8"/>
    </row>
    <row r="239" spans="1:11" x14ac:dyDescent="0.25">
      <c r="A239" s="17"/>
      <c r="E239" s="17"/>
      <c r="F239" s="17"/>
      <c r="G239" s="6"/>
      <c r="H239" s="15"/>
      <c r="J239" s="1"/>
      <c r="K239" s="8"/>
    </row>
    <row r="240" spans="1:11" x14ac:dyDescent="0.25">
      <c r="A240" s="17" t="s">
        <v>231</v>
      </c>
      <c r="B240" s="5" t="s">
        <v>92</v>
      </c>
      <c r="C240" s="1" t="s">
        <v>14</v>
      </c>
      <c r="D240" s="1" t="s">
        <v>93</v>
      </c>
      <c r="E240" s="17" t="str">
        <f t="shared" ref="E240" si="434">RIGHT(B240,14)</f>
        <v>8619_RL001.dgn</v>
      </c>
      <c r="F240" s="17" t="str">
        <f t="shared" ref="F240" si="435">MID(E240,6,5)</f>
        <v>RL001</v>
      </c>
      <c r="G240" s="6" t="str">
        <f t="shared" ref="G240" si="436">"$"&amp;F240&amp;"$"</f>
        <v>$RL001$</v>
      </c>
      <c r="H240" s="15" t="str">
        <f t="shared" ref="H240" si="437">CONCATENATE($I$1,G240,$I$1,$I$2,$I$1,A240,$I$1)</f>
        <v>"$RL001$"="RW-1"</v>
      </c>
      <c r="I240" s="1" t="str">
        <f>LOWER(G240)</f>
        <v>$rl001$</v>
      </c>
      <c r="J240" s="1">
        <v>1</v>
      </c>
      <c r="K240" s="8" t="str">
        <f t="shared" ref="K240" si="438">CONCATENATE($I$1,I240,$I$1,$I$2,$I$1,J240,$I$1)</f>
        <v>"$rl001$"="1"</v>
      </c>
    </row>
    <row r="241" spans="1:19" x14ac:dyDescent="0.25">
      <c r="A241" s="17" t="s">
        <v>232</v>
      </c>
      <c r="B241" s="5" t="s">
        <v>94</v>
      </c>
      <c r="C241" s="1" t="s">
        <v>14</v>
      </c>
      <c r="D241" s="1" t="s">
        <v>96</v>
      </c>
      <c r="E241" s="17" t="str">
        <f t="shared" ref="E241" si="439">RIGHT(B241,14)</f>
        <v>8619_RC001.dgn</v>
      </c>
      <c r="F241" s="17" t="str">
        <f t="shared" ref="F241" si="440">MID(E241,6,5)</f>
        <v>RC001</v>
      </c>
      <c r="G241" s="6" t="str">
        <f t="shared" ref="G241" si="441">"$"&amp;F241&amp;"$"</f>
        <v>$RC001$</v>
      </c>
      <c r="H241" s="15" t="str">
        <f t="shared" ref="H241" si="442">CONCATENATE($I$1,G241,$I$1,$I$2,$I$1,A241,$I$1)</f>
        <v>"$RC001$"="RW-2"</v>
      </c>
      <c r="I241" s="1" t="str">
        <f>LOWER(G241)</f>
        <v>$rc001$</v>
      </c>
      <c r="J241" s="1">
        <f t="shared" si="419"/>
        <v>2</v>
      </c>
      <c r="K241" s="8" t="str">
        <f t="shared" ref="K241" si="443">CONCATENATE($I$1,I241,$I$1,$I$2,$I$1,J241,$I$1)</f>
        <v>"$rc001$"="2"</v>
      </c>
    </row>
    <row r="242" spans="1:19" x14ac:dyDescent="0.25">
      <c r="A242" s="17" t="s">
        <v>233</v>
      </c>
      <c r="B242" s="5" t="s">
        <v>95</v>
      </c>
      <c r="C242" s="1" t="s">
        <v>14</v>
      </c>
      <c r="D242" s="1" t="s">
        <v>97</v>
      </c>
      <c r="E242" s="17" t="str">
        <f t="shared" ref="E242" si="444">RIGHT(B242,14)</f>
        <v>8619_RM001.dgn</v>
      </c>
      <c r="F242" s="17" t="str">
        <f t="shared" ref="F242" si="445">MID(E242,6,5)</f>
        <v>RM001</v>
      </c>
      <c r="G242" s="6" t="str">
        <f t="shared" ref="G242" si="446">"$"&amp;F242&amp;"$"</f>
        <v>$RM001$</v>
      </c>
      <c r="H242" s="15" t="str">
        <f t="shared" ref="H242" si="447">CONCATENATE($I$1,G242,$I$1,$I$2,$I$1,A242,$I$1)</f>
        <v>"$RM001$"="RW-3"</v>
      </c>
      <c r="I242" s="1" t="str">
        <f>LOWER(G242)</f>
        <v>$rm001$</v>
      </c>
      <c r="J242" s="1">
        <f t="shared" si="419"/>
        <v>3</v>
      </c>
      <c r="K242" s="8" t="str">
        <f t="shared" ref="K242" si="448">CONCATENATE($I$1,I242,$I$1,$I$2,$I$1,J242,$I$1)</f>
        <v>"$rm001$"="3"</v>
      </c>
    </row>
    <row r="243" spans="1:19" x14ac:dyDescent="0.25">
      <c r="A243" s="17" t="s">
        <v>234</v>
      </c>
      <c r="B243" s="5" t="s">
        <v>132</v>
      </c>
      <c r="C243" s="1" t="s">
        <v>14</v>
      </c>
      <c r="D243" s="1" t="s">
        <v>97</v>
      </c>
      <c r="E243" s="17" t="str">
        <f t="shared" ref="E243:E244" si="449">RIGHT(B243,14)</f>
        <v>8619_RS001.dgn</v>
      </c>
      <c r="F243" s="17" t="str">
        <f t="shared" ref="F243:F244" si="450">MID(E243,6,5)</f>
        <v>RS001</v>
      </c>
      <c r="G243" s="6" t="str">
        <f t="shared" ref="G243:G244" si="451">"$"&amp;F243&amp;"$"</f>
        <v>$RS001$</v>
      </c>
      <c r="H243" s="15" t="str">
        <f t="shared" ref="H243:H244" si="452">CONCATENATE($I$1,G243,$I$1,$I$2,$I$1,A243,$I$1)</f>
        <v>"$RS001$"="RW-4"</v>
      </c>
      <c r="I243" s="1" t="str">
        <f t="shared" ref="I243:I244" si="453">LOWER(G243)</f>
        <v>$rs001$</v>
      </c>
      <c r="J243" s="1">
        <f t="shared" si="419"/>
        <v>4</v>
      </c>
      <c r="K243" s="8" t="str">
        <f t="shared" ref="K243:K244" si="454">CONCATENATE($I$1,I243,$I$1,$I$2,$I$1,J243,$I$1)</f>
        <v>"$rs001$"="4"</v>
      </c>
    </row>
    <row r="244" spans="1:19" x14ac:dyDescent="0.25">
      <c r="A244" s="17" t="s">
        <v>235</v>
      </c>
      <c r="B244" s="5" t="s">
        <v>133</v>
      </c>
      <c r="C244" s="1" t="s">
        <v>14</v>
      </c>
      <c r="D244" s="1" t="s">
        <v>97</v>
      </c>
      <c r="E244" s="17" t="str">
        <f t="shared" si="449"/>
        <v>8619_RS002.dgn</v>
      </c>
      <c r="F244" s="17" t="str">
        <f t="shared" si="450"/>
        <v>RS002</v>
      </c>
      <c r="G244" s="6" t="str">
        <f t="shared" si="451"/>
        <v>$RS002$</v>
      </c>
      <c r="H244" s="15" t="str">
        <f t="shared" si="452"/>
        <v>"$RS002$"="RW-5"</v>
      </c>
      <c r="I244" s="1" t="str">
        <f t="shared" si="453"/>
        <v>$rs002$</v>
      </c>
      <c r="J244" s="1">
        <f t="shared" si="419"/>
        <v>5</v>
      </c>
      <c r="K244" s="8" t="str">
        <f t="shared" si="454"/>
        <v>"$rs002$"="5"</v>
      </c>
    </row>
    <row r="245" spans="1:19" x14ac:dyDescent="0.25">
      <c r="A245" s="17" t="s">
        <v>236</v>
      </c>
      <c r="B245" s="5" t="s">
        <v>98</v>
      </c>
      <c r="C245" s="1" t="s">
        <v>14</v>
      </c>
      <c r="D245" s="1" t="s">
        <v>109</v>
      </c>
      <c r="E245" s="17" t="str">
        <f t="shared" ref="E245" si="455">RIGHT(B245,14)</f>
        <v>8619_RT101.dgn</v>
      </c>
      <c r="F245" s="17" t="str">
        <f t="shared" ref="F245" si="456">MID(E245,6,5)</f>
        <v>RT101</v>
      </c>
      <c r="G245" s="6" t="str">
        <f t="shared" ref="G245" si="457">"$"&amp;F245&amp;"$"</f>
        <v>$RT101$</v>
      </c>
      <c r="H245" s="15" t="str">
        <f t="shared" ref="H245" si="458">CONCATENATE($I$1,G245,$I$1,$I$2,$I$1,A245,$I$1)</f>
        <v>"$RT101$"="RW-6"</v>
      </c>
      <c r="I245" s="1" t="str">
        <f t="shared" ref="I245:I250" si="459">LOWER(G245)</f>
        <v>$rt101$</v>
      </c>
      <c r="J245" s="1">
        <f t="shared" si="419"/>
        <v>6</v>
      </c>
      <c r="K245" s="8" t="str">
        <f t="shared" ref="K245:K250" si="460">CONCATENATE($I$1,I245,$I$1,$I$2,$I$1,J245,$I$1)</f>
        <v>"$rt101$"="6"</v>
      </c>
    </row>
    <row r="246" spans="1:19" x14ac:dyDescent="0.25">
      <c r="A246" s="17" t="s">
        <v>237</v>
      </c>
      <c r="B246" s="5" t="s">
        <v>99</v>
      </c>
      <c r="C246" s="1" t="s">
        <v>14</v>
      </c>
      <c r="D246" s="1" t="s">
        <v>109</v>
      </c>
      <c r="E246" s="17" t="str">
        <f t="shared" ref="E246:E250" si="461">RIGHT(B246,14)</f>
        <v>8619_RT102.dgn</v>
      </c>
      <c r="F246" s="17" t="str">
        <f t="shared" ref="F246:F250" si="462">MID(E246,6,5)</f>
        <v>RT102</v>
      </c>
      <c r="G246" s="6" t="str">
        <f t="shared" ref="G246:G250" si="463">"$"&amp;F246&amp;"$"</f>
        <v>$RT102$</v>
      </c>
      <c r="H246" s="15" t="str">
        <f t="shared" ref="H246:H250" si="464">CONCATENATE($I$1,G246,$I$1,$I$2,$I$1,A246,$I$1)</f>
        <v>"$RT102$"="RW-7"</v>
      </c>
      <c r="I246" s="1" t="str">
        <f t="shared" si="459"/>
        <v>$rt102$</v>
      </c>
      <c r="J246" s="1">
        <f t="shared" si="419"/>
        <v>7</v>
      </c>
      <c r="K246" s="8" t="str">
        <f t="shared" si="460"/>
        <v>"$rt102$"="7"</v>
      </c>
    </row>
    <row r="247" spans="1:19" x14ac:dyDescent="0.25">
      <c r="A247" s="17" t="s">
        <v>238</v>
      </c>
      <c r="B247" s="5" t="s">
        <v>100</v>
      </c>
      <c r="C247" s="1" t="s">
        <v>14</v>
      </c>
      <c r="D247" s="1" t="s">
        <v>109</v>
      </c>
      <c r="E247" s="17" t="str">
        <f t="shared" si="461"/>
        <v>8619_RT103.dgn</v>
      </c>
      <c r="F247" s="17" t="str">
        <f t="shared" si="462"/>
        <v>RT103</v>
      </c>
      <c r="G247" s="6" t="str">
        <f t="shared" si="463"/>
        <v>$RT103$</v>
      </c>
      <c r="H247" s="15" t="str">
        <f t="shared" si="464"/>
        <v>"$RT103$"="RW-8"</v>
      </c>
      <c r="I247" s="1" t="str">
        <f t="shared" si="459"/>
        <v>$rt103$</v>
      </c>
      <c r="J247" s="1">
        <f t="shared" si="419"/>
        <v>8</v>
      </c>
      <c r="K247" s="8" t="str">
        <f t="shared" si="460"/>
        <v>"$rt103$"="8"</v>
      </c>
    </row>
    <row r="248" spans="1:19" x14ac:dyDescent="0.25">
      <c r="A248" s="17" t="s">
        <v>239</v>
      </c>
      <c r="B248" s="5" t="s">
        <v>101</v>
      </c>
      <c r="C248" s="1" t="s">
        <v>14</v>
      </c>
      <c r="D248" s="1" t="s">
        <v>109</v>
      </c>
      <c r="E248" s="17" t="str">
        <f t="shared" si="461"/>
        <v>8619_RT104.dgn</v>
      </c>
      <c r="F248" s="17" t="str">
        <f t="shared" si="462"/>
        <v>RT104</v>
      </c>
      <c r="G248" s="6" t="str">
        <f t="shared" si="463"/>
        <v>$RT104$</v>
      </c>
      <c r="H248" s="15" t="str">
        <f t="shared" si="464"/>
        <v>"$RT104$"="RW-9"</v>
      </c>
      <c r="I248" s="1" t="str">
        <f t="shared" si="459"/>
        <v>$rt104$</v>
      </c>
      <c r="J248" s="1">
        <f t="shared" si="419"/>
        <v>9</v>
      </c>
      <c r="K248" s="8" t="str">
        <f t="shared" si="460"/>
        <v>"$rt104$"="9"</v>
      </c>
    </row>
    <row r="249" spans="1:19" x14ac:dyDescent="0.25">
      <c r="A249" s="17" t="s">
        <v>240</v>
      </c>
      <c r="B249" s="5" t="s">
        <v>102</v>
      </c>
      <c r="C249" s="1" t="s">
        <v>14</v>
      </c>
      <c r="D249" s="1" t="s">
        <v>109</v>
      </c>
      <c r="E249" s="17" t="str">
        <f t="shared" si="461"/>
        <v>8619_RT105.dgn</v>
      </c>
      <c r="F249" s="17" t="str">
        <f t="shared" si="462"/>
        <v>RT105</v>
      </c>
      <c r="G249" s="6" t="str">
        <f t="shared" si="463"/>
        <v>$RT105$</v>
      </c>
      <c r="H249" s="15" t="str">
        <f t="shared" si="464"/>
        <v>"$RT105$"="RW-10"</v>
      </c>
      <c r="I249" s="1" t="str">
        <f t="shared" si="459"/>
        <v>$rt105$</v>
      </c>
      <c r="J249" s="1">
        <f t="shared" si="419"/>
        <v>10</v>
      </c>
      <c r="K249" s="8" t="str">
        <f t="shared" si="460"/>
        <v>"$rt105$"="10"</v>
      </c>
    </row>
    <row r="250" spans="1:19" x14ac:dyDescent="0.25">
      <c r="A250" s="17" t="s">
        <v>241</v>
      </c>
      <c r="B250" s="5" t="s">
        <v>103</v>
      </c>
      <c r="C250" s="1" t="s">
        <v>14</v>
      </c>
      <c r="D250" s="1" t="s">
        <v>109</v>
      </c>
      <c r="E250" s="17" t="str">
        <f t="shared" si="461"/>
        <v>8619_RT106.dgn</v>
      </c>
      <c r="F250" s="17" t="str">
        <f t="shared" si="462"/>
        <v>RT106</v>
      </c>
      <c r="G250" s="6" t="str">
        <f t="shared" si="463"/>
        <v>$RT106$</v>
      </c>
      <c r="H250" s="15" t="str">
        <f t="shared" si="464"/>
        <v>"$RT106$"="RW-11"</v>
      </c>
      <c r="I250" s="1" t="str">
        <f t="shared" si="459"/>
        <v>$rt106$</v>
      </c>
      <c r="J250" s="1">
        <f t="shared" si="419"/>
        <v>11</v>
      </c>
      <c r="K250" s="8" t="str">
        <f t="shared" si="460"/>
        <v>"$rt106$"="11"</v>
      </c>
    </row>
    <row r="251" spans="1:19" x14ac:dyDescent="0.25">
      <c r="E251" s="17"/>
      <c r="F251" s="17"/>
      <c r="G251" s="6"/>
      <c r="H251" s="15"/>
      <c r="J251" s="1"/>
      <c r="K251" s="8"/>
    </row>
    <row r="252" spans="1:19" x14ac:dyDescent="0.25">
      <c r="E252" s="17"/>
      <c r="F252" s="17"/>
      <c r="G252" s="6"/>
      <c r="H252" s="15"/>
      <c r="J252" s="1"/>
      <c r="K252" s="8"/>
    </row>
    <row r="253" spans="1:19" x14ac:dyDescent="0.25">
      <c r="E253" s="17"/>
      <c r="F253" s="17"/>
      <c r="G253" s="6"/>
      <c r="H253" s="15"/>
      <c r="J253" s="1"/>
      <c r="K253" s="8"/>
    </row>
    <row r="254" spans="1:19" x14ac:dyDescent="0.25">
      <c r="E254" s="17"/>
      <c r="F254" s="17"/>
      <c r="G254" s="6"/>
      <c r="H254" s="15"/>
      <c r="J254" s="1"/>
      <c r="K254" s="8"/>
    </row>
    <row r="255" spans="1:19" x14ac:dyDescent="0.25">
      <c r="E255" s="17"/>
      <c r="F255" s="17"/>
      <c r="G255" s="6"/>
      <c r="H255" s="15"/>
      <c r="J255" s="1"/>
      <c r="K255" s="8"/>
    </row>
    <row r="256" spans="1:19" x14ac:dyDescent="0.25">
      <c r="A256" s="17"/>
      <c r="H256" s="1"/>
      <c r="J256" s="1"/>
      <c r="K256" s="8"/>
      <c r="N256" s="8"/>
      <c r="S256" s="1"/>
    </row>
    <row r="257" spans="1:19" x14ac:dyDescent="0.25">
      <c r="A257" s="17"/>
      <c r="H257" s="1"/>
      <c r="J257" s="1"/>
      <c r="K257" s="8"/>
      <c r="N257" s="8"/>
      <c r="S257" s="1"/>
    </row>
    <row r="258" spans="1:19" x14ac:dyDescent="0.25">
      <c r="A258" s="17"/>
      <c r="H258" s="1"/>
      <c r="J258" s="1"/>
      <c r="K258" s="8"/>
      <c r="N258" s="8"/>
      <c r="S258" s="1"/>
    </row>
    <row r="259" spans="1:19" x14ac:dyDescent="0.25">
      <c r="A259" s="17"/>
      <c r="H259" s="1"/>
      <c r="J259" s="1"/>
      <c r="K259" s="8"/>
      <c r="N259" s="8"/>
      <c r="S259" s="1"/>
    </row>
    <row r="260" spans="1:19" x14ac:dyDescent="0.25">
      <c r="A260" s="17"/>
      <c r="H260" s="1"/>
      <c r="J260" s="1"/>
      <c r="K260" s="8"/>
      <c r="N260" s="8"/>
      <c r="S260" s="1"/>
    </row>
    <row r="261" spans="1:19" x14ac:dyDescent="0.25">
      <c r="A261" s="17"/>
      <c r="H261" s="1"/>
      <c r="J261" s="1"/>
      <c r="K261" s="8"/>
      <c r="N261" s="8"/>
      <c r="S261" s="1"/>
    </row>
    <row r="262" spans="1:19" x14ac:dyDescent="0.25">
      <c r="A262" s="17"/>
      <c r="H262" s="1"/>
      <c r="J262" s="1"/>
      <c r="K262" s="8"/>
      <c r="N262" s="8"/>
      <c r="S262" s="1"/>
    </row>
    <row r="263" spans="1:19" x14ac:dyDescent="0.25">
      <c r="A263" s="17"/>
      <c r="H263" s="1"/>
      <c r="J263" s="1"/>
      <c r="K263" s="8"/>
      <c r="N263" s="8"/>
      <c r="S263" s="1"/>
    </row>
    <row r="264" spans="1:19" x14ac:dyDescent="0.25">
      <c r="A264" s="17"/>
      <c r="G264" s="6" t="s">
        <v>23</v>
      </c>
      <c r="H264" s="15" t="str">
        <f>CONCATENATE($I$1,G264,$I$1,$I$2,$I$1,A233,$I$1)</f>
        <v>"$TOTAL$"="220"</v>
      </c>
      <c r="J264" s="1"/>
      <c r="K264" s="8"/>
      <c r="N264" s="8"/>
      <c r="S264" s="1"/>
    </row>
    <row r="265" spans="1:19" x14ac:dyDescent="0.25">
      <c r="A265" s="17"/>
      <c r="H265" s="1"/>
      <c r="J265" s="1"/>
      <c r="K265" s="8"/>
      <c r="N265" s="8"/>
      <c r="S265" s="1"/>
    </row>
    <row r="266" spans="1:19" x14ac:dyDescent="0.25">
      <c r="A266" s="17"/>
      <c r="H266" s="1"/>
      <c r="J266" s="1"/>
      <c r="K266" s="8"/>
      <c r="M266" s="15"/>
      <c r="N266" s="16"/>
      <c r="S266" s="1"/>
    </row>
    <row r="267" spans="1:19" x14ac:dyDescent="0.25">
      <c r="A267" s="17"/>
      <c r="H267" s="1"/>
      <c r="J267" s="1"/>
      <c r="K267" s="8"/>
      <c r="M267" s="15"/>
      <c r="N267" s="16"/>
      <c r="S267" s="1"/>
    </row>
    <row r="268" spans="1:19" ht="18" x14ac:dyDescent="0.35">
      <c r="A268" s="17"/>
      <c r="B268" s="12" t="s">
        <v>29</v>
      </c>
      <c r="H268" s="1"/>
      <c r="J268" s="1"/>
      <c r="K268" s="8"/>
      <c r="M268" s="15"/>
      <c r="N268" s="16"/>
      <c r="S268" s="1"/>
    </row>
    <row r="269" spans="1:19" x14ac:dyDescent="0.25">
      <c r="A269" s="3" t="s">
        <v>4</v>
      </c>
      <c r="B269" s="4" t="s">
        <v>6</v>
      </c>
      <c r="C269" s="4" t="s">
        <v>7</v>
      </c>
      <c r="D269" s="4" t="s">
        <v>8</v>
      </c>
      <c r="E269" s="4"/>
      <c r="F269" s="4"/>
      <c r="G269" s="13" t="s">
        <v>13</v>
      </c>
      <c r="H269" s="3" t="s">
        <v>5</v>
      </c>
      <c r="I269" s="13" t="s">
        <v>24</v>
      </c>
      <c r="J269" s="4" t="s">
        <v>16</v>
      </c>
      <c r="K269" s="3" t="s">
        <v>17</v>
      </c>
      <c r="M269" s="15"/>
      <c r="N269" s="16"/>
      <c r="S269" s="1"/>
    </row>
    <row r="270" spans="1:19" x14ac:dyDescent="0.25">
      <c r="A270" s="17" t="e">
        <f>A250+1</f>
        <v>#VALUE!</v>
      </c>
      <c r="B270" s="5" t="s">
        <v>30</v>
      </c>
      <c r="D270" s="1" t="s">
        <v>21</v>
      </c>
      <c r="E270" s="1" t="str">
        <f t="shared" ref="E270:E271" si="465">RIGHT(B270,14)</f>
        <v>99626RL001.dgn</v>
      </c>
      <c r="F270" s="1" t="str">
        <f t="shared" ref="F270:F271" si="466">MID(E270,6,5)</f>
        <v>RL001</v>
      </c>
      <c r="G270" s="6" t="str">
        <f t="shared" ref="G270:G271" si="467">"$"&amp;F270&amp;"$"</f>
        <v>$RL001$</v>
      </c>
      <c r="H270" s="1" t="e">
        <f>CONCATENATE($I$1,G270,$I$1,$I$2,$I$1,A270,$I$1)</f>
        <v>#VALUE!</v>
      </c>
      <c r="I270" s="1" t="str">
        <f t="shared" ref="I270:I271" si="468">LOWER(G270)</f>
        <v>$rl001$</v>
      </c>
      <c r="J270" s="1">
        <v>1</v>
      </c>
      <c r="K270" s="8" t="str">
        <f t="shared" ref="K270:K271" si="469">CONCATENATE($I$1,I270,$I$1,$I$2,$I$1,J270,$I$1)</f>
        <v>"$rl001$"="1"</v>
      </c>
      <c r="M270" s="15"/>
      <c r="N270" s="16"/>
      <c r="S270" s="1"/>
    </row>
    <row r="271" spans="1:19" x14ac:dyDescent="0.25">
      <c r="A271" s="17" t="e">
        <f>A270+1</f>
        <v>#VALUE!</v>
      </c>
      <c r="B271" s="5" t="s">
        <v>32</v>
      </c>
      <c r="D271" s="1" t="s">
        <v>31</v>
      </c>
      <c r="E271" s="1" t="str">
        <f t="shared" si="465"/>
        <v>99626RB010.dgn</v>
      </c>
      <c r="F271" s="1" t="str">
        <f t="shared" si="466"/>
        <v>RB010</v>
      </c>
      <c r="G271" s="6" t="str">
        <f t="shared" si="467"/>
        <v>$RB010$</v>
      </c>
      <c r="H271" s="1" t="e">
        <f t="shared" ref="H271" si="470">CONCATENATE($I$1,G271,$I$1,$I$2,$I$1,A271,$I$1)</f>
        <v>#VALUE!</v>
      </c>
      <c r="I271" s="1" t="str">
        <f t="shared" si="468"/>
        <v>$rb010$</v>
      </c>
      <c r="J271" s="1">
        <f>J270+1</f>
        <v>2</v>
      </c>
      <c r="K271" s="8" t="str">
        <f t="shared" si="469"/>
        <v>"$rb010$"="2"</v>
      </c>
      <c r="M271" s="15" t="s">
        <v>33</v>
      </c>
      <c r="N271" s="16" t="str">
        <f>CONCATENATE($I$1,M271,$I$1,$I$2,$I$1,J271,$I$1)</f>
        <v>"$RPT$"="2"</v>
      </c>
      <c r="S271" s="1"/>
    </row>
    <row r="272" spans="1:19" x14ac:dyDescent="0.25">
      <c r="A272" s="17"/>
      <c r="H272" s="1"/>
      <c r="J272" s="1"/>
      <c r="K272" s="8"/>
      <c r="M272" s="15"/>
      <c r="N272" s="16"/>
      <c r="S272" s="1"/>
    </row>
    <row r="273" spans="1:19" ht="14.4" thickBot="1" x14ac:dyDescent="0.3">
      <c r="J273" s="1"/>
      <c r="K273" s="8"/>
      <c r="S273" s="1"/>
    </row>
    <row r="274" spans="1:19" ht="14.4" thickBot="1" x14ac:dyDescent="0.3">
      <c r="A274" s="11" t="e">
        <f>A271</f>
        <v>#VALUE!</v>
      </c>
      <c r="B274" s="19" t="s">
        <v>18</v>
      </c>
      <c r="C274" s="19"/>
      <c r="D274" s="19"/>
      <c r="E274" s="18"/>
      <c r="F274" s="18"/>
      <c r="G274" s="9" t="s">
        <v>23</v>
      </c>
      <c r="H274" s="10" t="e">
        <f>CONCATENATE($I$1,G274,$I$1,$I$2,$I$1,A274,$I$1)</f>
        <v>#VALUE!</v>
      </c>
      <c r="J274" s="1"/>
      <c r="K274" s="8"/>
      <c r="S274" s="1"/>
    </row>
    <row r="275" spans="1:19" x14ac:dyDescent="0.25">
      <c r="J275" s="1"/>
      <c r="K275" s="8"/>
      <c r="S275" s="1"/>
    </row>
    <row r="299" spans="9:9" x14ac:dyDescent="0.25">
      <c r="I299"/>
    </row>
    <row r="300" spans="9:9" x14ac:dyDescent="0.25">
      <c r="I300"/>
    </row>
    <row r="301" spans="9:9" x14ac:dyDescent="0.25">
      <c r="I301"/>
    </row>
    <row r="302" spans="9:9" x14ac:dyDescent="0.25">
      <c r="I302"/>
    </row>
    <row r="303" spans="9:9" x14ac:dyDescent="0.25">
      <c r="I303"/>
    </row>
    <row r="304" spans="9:9" x14ac:dyDescent="0.25">
      <c r="I304"/>
    </row>
    <row r="305" spans="9:9" x14ac:dyDescent="0.25">
      <c r="I305"/>
    </row>
    <row r="306" spans="9:9" x14ac:dyDescent="0.25">
      <c r="I306"/>
    </row>
    <row r="307" spans="9:9" x14ac:dyDescent="0.25">
      <c r="I307"/>
    </row>
    <row r="308" spans="9:9" x14ac:dyDescent="0.25">
      <c r="I308"/>
    </row>
    <row r="309" spans="9:9" x14ac:dyDescent="0.25">
      <c r="I309"/>
    </row>
    <row r="310" spans="9:9" x14ac:dyDescent="0.25">
      <c r="I310"/>
    </row>
    <row r="311" spans="9:9" x14ac:dyDescent="0.25">
      <c r="I311"/>
    </row>
    <row r="312" spans="9:9" x14ac:dyDescent="0.25">
      <c r="I312"/>
    </row>
    <row r="313" spans="9:9" x14ac:dyDescent="0.25">
      <c r="I313"/>
    </row>
    <row r="314" spans="9:9" x14ac:dyDescent="0.25">
      <c r="I314"/>
    </row>
    <row r="315" spans="9:9" x14ac:dyDescent="0.25">
      <c r="I315"/>
    </row>
    <row r="316" spans="9:9" x14ac:dyDescent="0.25">
      <c r="I316"/>
    </row>
    <row r="317" spans="9:9" x14ac:dyDescent="0.25">
      <c r="I317"/>
    </row>
    <row r="318" spans="9:9" x14ac:dyDescent="0.25">
      <c r="I318"/>
    </row>
    <row r="319" spans="9:9" x14ac:dyDescent="0.25">
      <c r="I319"/>
    </row>
    <row r="320" spans="9:9" x14ac:dyDescent="0.25">
      <c r="I320"/>
    </row>
    <row r="321" spans="9:9" x14ac:dyDescent="0.25">
      <c r="I321"/>
    </row>
    <row r="322" spans="9:9" x14ac:dyDescent="0.25">
      <c r="I322"/>
    </row>
    <row r="323" spans="9:9" x14ac:dyDescent="0.25">
      <c r="I323"/>
    </row>
    <row r="324" spans="9:9" x14ac:dyDescent="0.25">
      <c r="I324"/>
    </row>
    <row r="325" spans="9:9" x14ac:dyDescent="0.25">
      <c r="I325"/>
    </row>
    <row r="326" spans="9:9" x14ac:dyDescent="0.25">
      <c r="I326"/>
    </row>
    <row r="327" spans="9:9" x14ac:dyDescent="0.25">
      <c r="I327"/>
    </row>
    <row r="328" spans="9:9" x14ac:dyDescent="0.25">
      <c r="I328"/>
    </row>
    <row r="329" spans="9:9" x14ac:dyDescent="0.25">
      <c r="I329"/>
    </row>
    <row r="330" spans="9:9" x14ac:dyDescent="0.25">
      <c r="I330"/>
    </row>
    <row r="331" spans="9:9" x14ac:dyDescent="0.25">
      <c r="I331"/>
    </row>
    <row r="332" spans="9:9" x14ac:dyDescent="0.25">
      <c r="I332"/>
    </row>
    <row r="333" spans="9:9" x14ac:dyDescent="0.25">
      <c r="I333"/>
    </row>
    <row r="334" spans="9:9" x14ac:dyDescent="0.25">
      <c r="I334"/>
    </row>
    <row r="335" spans="9:9" x14ac:dyDescent="0.25">
      <c r="I335"/>
    </row>
    <row r="336" spans="9:9" x14ac:dyDescent="0.25">
      <c r="I336"/>
    </row>
    <row r="337" spans="9:9" x14ac:dyDescent="0.25">
      <c r="I337"/>
    </row>
    <row r="338" spans="9:9" x14ac:dyDescent="0.25">
      <c r="I338"/>
    </row>
    <row r="339" spans="9:9" x14ac:dyDescent="0.25">
      <c r="I339"/>
    </row>
    <row r="340" spans="9:9" x14ac:dyDescent="0.25">
      <c r="I340"/>
    </row>
  </sheetData>
  <mergeCells count="1">
    <mergeCell ref="B274:D274"/>
  </mergeCells>
  <phoneticPr fontId="16" type="noConversion"/>
  <pageMargins left="0.7" right="0.7" top="0.75" bottom="0.75" header="0.3" footer="0.3"/>
  <pageSetup scale="11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2481F-9E0F-44C3-A39A-90C9032CC8CD}">
  <dimension ref="A1:A28"/>
  <sheetViews>
    <sheetView workbookViewId="0">
      <selection activeCell="A29" sqref="A29"/>
    </sheetView>
  </sheetViews>
  <sheetFormatPr defaultRowHeight="13.8" x14ac:dyDescent="0.25"/>
  <cols>
    <col min="1" max="1" width="87.5" customWidth="1"/>
  </cols>
  <sheetData>
    <row r="1" spans="1:1" x14ac:dyDescent="0.25">
      <c r="A1" t="s">
        <v>301</v>
      </c>
    </row>
    <row r="2" spans="1:1" x14ac:dyDescent="0.25">
      <c r="A2" t="s">
        <v>302</v>
      </c>
    </row>
    <row r="3" spans="1:1" x14ac:dyDescent="0.25">
      <c r="A3" t="s">
        <v>303</v>
      </c>
    </row>
    <row r="4" spans="1:1" x14ac:dyDescent="0.25">
      <c r="A4" t="s">
        <v>304</v>
      </c>
    </row>
    <row r="5" spans="1:1" x14ac:dyDescent="0.25">
      <c r="A5" t="s">
        <v>305</v>
      </c>
    </row>
    <row r="6" spans="1:1" x14ac:dyDescent="0.25">
      <c r="A6" t="s">
        <v>306</v>
      </c>
    </row>
    <row r="7" spans="1:1" x14ac:dyDescent="0.25">
      <c r="A7" t="s">
        <v>307</v>
      </c>
    </row>
    <row r="8" spans="1:1" x14ac:dyDescent="0.25">
      <c r="A8" t="s">
        <v>308</v>
      </c>
    </row>
    <row r="9" spans="1:1" x14ac:dyDescent="0.25">
      <c r="A9" t="s">
        <v>309</v>
      </c>
    </row>
    <row r="10" spans="1:1" x14ac:dyDescent="0.25">
      <c r="A10" t="s">
        <v>310</v>
      </c>
    </row>
    <row r="11" spans="1:1" x14ac:dyDescent="0.25">
      <c r="A11" t="s">
        <v>311</v>
      </c>
    </row>
    <row r="12" spans="1:1" x14ac:dyDescent="0.25">
      <c r="A12" t="s">
        <v>312</v>
      </c>
    </row>
    <row r="13" spans="1:1" x14ac:dyDescent="0.25">
      <c r="A13" t="s">
        <v>313</v>
      </c>
    </row>
    <row r="14" spans="1:1" x14ac:dyDescent="0.25">
      <c r="A14" t="s">
        <v>314</v>
      </c>
    </row>
    <row r="15" spans="1:1" x14ac:dyDescent="0.25">
      <c r="A15" t="s">
        <v>315</v>
      </c>
    </row>
    <row r="16" spans="1:1" x14ac:dyDescent="0.25">
      <c r="A16" t="s">
        <v>316</v>
      </c>
    </row>
    <row r="17" spans="1:1" x14ac:dyDescent="0.25">
      <c r="A17" t="s">
        <v>317</v>
      </c>
    </row>
    <row r="18" spans="1:1" x14ac:dyDescent="0.25">
      <c r="A18" t="s">
        <v>318</v>
      </c>
    </row>
    <row r="19" spans="1:1" x14ac:dyDescent="0.25">
      <c r="A19" t="s">
        <v>319</v>
      </c>
    </row>
    <row r="20" spans="1:1" x14ac:dyDescent="0.25">
      <c r="A20" t="s">
        <v>320</v>
      </c>
    </row>
    <row r="21" spans="1:1" x14ac:dyDescent="0.25">
      <c r="A21" t="s">
        <v>321</v>
      </c>
    </row>
    <row r="22" spans="1:1" x14ac:dyDescent="0.25">
      <c r="A22" t="s">
        <v>322</v>
      </c>
    </row>
    <row r="23" spans="1:1" x14ac:dyDescent="0.25">
      <c r="A23" t="s">
        <v>323</v>
      </c>
    </row>
    <row r="24" spans="1:1" x14ac:dyDescent="0.25">
      <c r="A24" t="s">
        <v>324</v>
      </c>
    </row>
    <row r="25" spans="1:1" x14ac:dyDescent="0.25">
      <c r="A25" t="s">
        <v>325</v>
      </c>
    </row>
    <row r="26" spans="1:1" x14ac:dyDescent="0.25">
      <c r="A26" t="s">
        <v>326</v>
      </c>
    </row>
    <row r="27" spans="1:1" x14ac:dyDescent="0.25">
      <c r="A27" t="s">
        <v>327</v>
      </c>
    </row>
    <row r="28" spans="1:1" x14ac:dyDescent="0.25">
      <c r="A28" t="s">
        <v>328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iscellaneous Project Docs" ma:contentTypeID="0x0101009E455E984B82DC4BB9AB9C3ED231307B005A26912330C1A64DBF9CD757922511C1" ma:contentTypeVersion="0" ma:contentTypeDescription="" ma:contentTypeScope="" ma:versionID="b3c1a55dfe0049874dc355084ab77442">
  <xsd:schema xmlns:xsd="http://www.w3.org/2001/XMLSchema" xmlns:xs="http://www.w3.org/2001/XMLSchema" xmlns:p="http://schemas.microsoft.com/office/2006/metadata/properties" xmlns:ns2="4dcbb592-ad85-4ae1-834a-f6142abaf4da" xmlns:ns3="7be9dd0e-d1b7-46ee-a0dc-075dc8f4b0a9" targetNamespace="http://schemas.microsoft.com/office/2006/metadata/properties" ma:root="true" ma:fieldsID="3b639ce6abcbbb4bea4a57a4e24f4f10" ns2:_="" ns3:_="">
    <xsd:import namespace="4dcbb592-ad85-4ae1-834a-f6142abaf4da"/>
    <xsd:import namespace="7be9dd0e-d1b7-46ee-a0dc-075dc8f4b0a9"/>
    <xsd:element name="properties">
      <xsd:complexType>
        <xsd:sequence>
          <xsd:element name="documentManagement">
            <xsd:complexType>
              <xsd:all>
                <xsd:element ref="ns2:Discipline" minOccurs="0"/>
                <xsd:element ref="ns2:ProjectNumber" minOccurs="0"/>
                <xsd:element ref="ns3:Phas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bb592-ad85-4ae1-834a-f6142abaf4da" elementFormDefault="qualified">
    <xsd:import namespace="http://schemas.microsoft.com/office/2006/documentManagement/types"/>
    <xsd:import namespace="http://schemas.microsoft.com/office/infopath/2007/PartnerControls"/>
    <xsd:element name="Discipline" ma:index="8" nillable="true" ma:displayName="Discipline" ma:format="Dropdown" ma:internalName="Discipline">
      <xsd:simpleType>
        <xsd:restriction base="dms:Choice">
          <xsd:enumeration value="Administration"/>
          <xsd:enumeration value="Architecture"/>
          <xsd:enumeration value="Aviation"/>
          <xsd:enumeration value="Civil"/>
          <xsd:enumeration value="Construction Management"/>
          <xsd:enumeration value="Corporate Center"/>
          <xsd:enumeration value="Design"/>
          <xsd:enumeration value="Electrical"/>
          <xsd:enumeration value="Environmental &amp; Facilities"/>
          <xsd:enumeration value="Facilities-Admin"/>
          <xsd:enumeration value="Facilities-CM"/>
          <xsd:enumeration value="Fire Protection"/>
          <xsd:enumeration value="Geotechnical"/>
          <xsd:enumeration value="GIS"/>
          <xsd:enumeration value="Highways"/>
          <xsd:enumeration value="HVAC"/>
          <xsd:enumeration value="Information Systems"/>
          <xsd:enumeration value="Land Development"/>
          <xsd:enumeration value="Marketing"/>
          <xsd:enumeration value="Mechanical"/>
          <xsd:enumeration value="Natural &amp; Cultural Resources"/>
          <xsd:enumeration value="Planning"/>
          <xsd:enumeration value="Plumbing"/>
          <xsd:enumeration value="Right of Way (ROW)"/>
          <xsd:enumeration value="Special Projects"/>
          <xsd:enumeration value="Structures"/>
          <xsd:enumeration value="SUE"/>
          <xsd:enumeration value="Surveys"/>
          <xsd:enumeration value="Traffic"/>
          <xsd:enumeration value="Transportation"/>
          <xsd:enumeration value="Water Resources"/>
        </xsd:restriction>
      </xsd:simpleType>
    </xsd:element>
    <xsd:element name="ProjectNumber" ma:index="9" nillable="true" ma:displayName="Project Number" ma:default="14-P031-001" ma:description="Enter project number in the XX-XXXX-XXX format.  Must enter dashes." ma:internalName="ProjectNumb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e9dd0e-d1b7-46ee-a0dc-075dc8f4b0a9" elementFormDefault="qualified">
    <xsd:import namespace="http://schemas.microsoft.com/office/2006/documentManagement/types"/>
    <xsd:import namespace="http://schemas.microsoft.com/office/infopath/2007/PartnerControls"/>
    <xsd:element name="Phase" ma:index="10" nillable="true" ma:displayName="Phase" ma:list="{235B84F7-C02F-4486-9E50-D844B722E409}" ma:internalName="Phase" ma:showField="Titl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ase xmlns="7be9dd0e-d1b7-46ee-a0dc-075dc8f4b0a9" xsi:nil="true"/>
    <Discipline xmlns="4dcbb592-ad85-4ae1-834a-f6142abaf4da" xsi:nil="true"/>
    <ProjectNumber xmlns="4dcbb592-ad85-4ae1-834a-f6142abaf4da">14-P031-001</Project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FEE2EE-14E7-4CD8-882D-D0776C7035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bb592-ad85-4ae1-834a-f6142abaf4da"/>
    <ds:schemaRef ds:uri="7be9dd0e-d1b7-46ee-a0dc-075dc8f4b0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258746-8B03-4155-BD5B-C989DC1A7AD5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7be9dd0e-d1b7-46ee-a0dc-075dc8f4b0a9"/>
    <ds:schemaRef ds:uri="4dcbb592-ad85-4ae1-834a-f6142abaf4d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FA2B484-A8C5-494E-B9F6-95221C98F9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Sheets</vt:lpstr>
      <vt:lpstr>Basemaps</vt:lpstr>
      <vt:lpstr>Sheets!Print_Area</vt:lpstr>
    </vt:vector>
  </TitlesOfParts>
  <Company>TranSystems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kbjohnson</dc:creator>
  <cp:lastModifiedBy>Mcclellan, Randy</cp:lastModifiedBy>
  <cp:lastPrinted>2013-04-26T12:53:47Z</cp:lastPrinted>
  <dcterms:created xsi:type="dcterms:W3CDTF">2009-01-29T20:56:38Z</dcterms:created>
  <dcterms:modified xsi:type="dcterms:W3CDTF">2024-02-05T18:15:29Z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0x0101009E455E984B82DC4BB9AB9C3ED231307B005A26912330C1A64DBF9CD757922511C1</vt:lpwstr>
  </property>
</Properties>
</file>